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G:\Procurement\02 Projects\Corporate\01 WIP\CAS-01240-W3D2X3 Hardwired Maintenance Services IT 2025\Final Documents at PSQ Stage\REFERENCE ONLY Tender Pack\Lot 1 Appendices\"/>
    </mc:Choice>
  </mc:AlternateContent>
  <xr:revisionPtr revIDLastSave="0" documentId="13_ncr:1_{DCE6C8D4-F159-445E-9A97-1A102DEFC0BA}" xr6:coauthVersionLast="47" xr6:coauthVersionMax="47" xr10:uidLastSave="{00000000-0000-0000-0000-000000000000}"/>
  <bookViews>
    <workbookView xWindow="28680" yWindow="-120" windowWidth="29040" windowHeight="15720" firstSheet="1" activeTab="1" xr2:uid="{00000000-000D-0000-FFFF-FFFF00000000}"/>
  </bookViews>
  <sheets>
    <sheet name="Tender Summary" sheetId="1" r:id="rId1"/>
    <sheet name="Pricing Guidance" sheetId="3" r:id="rId2"/>
    <sheet name="PPM by Block" sheetId="2" r:id="rId3"/>
    <sheet name="Appello SLS" sheetId="4" r:id="rId4"/>
    <sheet name="Tynetec XT2" sheetId="5" r:id="rId5"/>
    <sheet name="Tynetec Infinity" sheetId="6" r:id="rId6"/>
    <sheet name="Tynetec IP Reach" sheetId="7" r:id="rId7"/>
    <sheet name="Everon" sheetId="8" r:id="rId8"/>
    <sheet name="Chiptech " sheetId="9" r:id="rId9"/>
    <sheet name="Cabling" sheetId="11" r:id="rId10"/>
    <sheet name="AICO" sheetId="10" r:id="rId11"/>
    <sheet name="Asbestos &amp; Firestopping" sheetId="12" r:id="rId12"/>
    <sheet name="Call Out Charges" sheetId="13" r:id="rId13"/>
    <sheet name="Decommissioning" sheetId="14" r:id="rId14"/>
    <sheet name="Mark-Ups" sheetId="15" r:id="rId15"/>
  </sheets>
  <externalReferences>
    <externalReference r:id="rId16"/>
  </externalReferences>
  <definedNames>
    <definedName name="_xlnm._FilterDatabase" localSheetId="2" hidden="1">'PPM by Block'!$A$1:$H$1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 l="1"/>
  <c r="B9" i="13"/>
  <c r="B11" i="1"/>
  <c r="B5" i="14" l="1"/>
  <c r="B4" i="12"/>
  <c r="B6" i="11"/>
  <c r="C14" i="10"/>
  <c r="B9" i="9"/>
  <c r="B8" i="8"/>
  <c r="C8" i="7"/>
  <c r="C7" i="6"/>
  <c r="C33" i="5"/>
  <c r="B55" i="4"/>
</calcChain>
</file>

<file path=xl/sharedStrings.xml><?xml version="1.0" encoding="utf-8"?>
<sst xmlns="http://schemas.openxmlformats.org/spreadsheetml/2006/main" count="789" uniqueCount="525">
  <si>
    <t>Aster Group – Lot 1 Hard-Wired &amp; Digital Alarm Units (DAU) Maintenance of Call Monitoring Systems</t>
  </si>
  <si>
    <t>TENDER SUMMARY: Pricing Element</t>
  </si>
  <si>
    <t>Value (£)</t>
  </si>
  <si>
    <t>Weightings</t>
  </si>
  <si>
    <t xml:space="preserve">PPM </t>
  </si>
  <si>
    <t xml:space="preserve">Call Outs </t>
  </si>
  <si>
    <t xml:space="preserve">Mark Ups </t>
  </si>
  <si>
    <t xml:space="preserve">Decommissioning </t>
  </si>
  <si>
    <t>TOTAL TENDER VALUE</t>
  </si>
  <si>
    <t>Appello SLS</t>
  </si>
  <si>
    <t>Tynetec XT2</t>
  </si>
  <si>
    <t>APPENDIX D – PRICING MATRIX</t>
  </si>
  <si>
    <t>Lot 1: Hard-Wired and Digital Alarm Units (DAU) Maintenance of Call Monitoring Systems</t>
  </si>
  <si>
    <t>Instructions for Completion:</t>
  </si>
  <si>
    <t>Bidders must complete all Unit Price (£) fields in the Pricing Matrix. All systems, components and services listed in this matrix must be priced. Partial pricing, blank fields or “not applicable” responses will be treated as non-compliant.</t>
  </si>
  <si>
    <t>Do not amend the structure of this workbook. Rows, columns, formulas and sheet protection must not be altered.</t>
  </si>
  <si>
    <t>All prices must be exclusive of VAT</t>
  </si>
  <si>
    <t>Note on Price Adjustment:
Years 1–4 must be priced on a fixed basis.
Materials may be subject to an annual CPI-linked uplift.
Uplift for extension periods is discretionary and capped at CPI.
Any proposed uplift mechanism is for information only and will not be scored.</t>
  </si>
  <si>
    <t>Pricing must be consistent with the tender documents. All prices must align with the ITT, Appendix A(i) – Service Specification, Appendix C – Quality Questions, and all clarifications issued during the tender. Pricing must not contradict any commitments made in quality submissions.</t>
  </si>
  <si>
    <t>System capability: Bidders are required to maintain all system types and components listed in this matrix. Pricing fields must not be left blank. The Pricing Matrix assumes bidders are fully capable suppliers. 
Bidders must identify any exclusions relating to equipment or components that remain subject to an original installer or manufacturer warranty at the Commencement Date. Tendered rates must include attendance and make safe activities where the underlying fault is subsequently determined to be a warranty matter. The Contractor shall not undertake intrusive or corrective works on warrantied items unless expressly instructed in writing by Aster. Where a fault is determined not to fall within an existing warranty, all chargeable works shall be delivered and invoiced strictly in accordance with the rates, percentage additions and pricing rules set out in this Pricing Schedule.</t>
  </si>
  <si>
    <t>Travel, parking, mileage, congestion, mobilisation and PPE costs must be fully included within all rates submitted. No additional charges will be accepted.</t>
  </si>
  <si>
    <t>Return visits and no-access rules must be priced in accordance with the specification and must reflect the Contractor’s obligations regarding evidence, carding and re-attendance.</t>
  </si>
  <si>
    <t>All prices shall remain valid for the duration of the tender validity period as set out in the ITT.</t>
  </si>
  <si>
    <t>Region</t>
  </si>
  <si>
    <t>Scheme ID</t>
  </si>
  <si>
    <t>Scheme Name &amp; Address</t>
  </si>
  <si>
    <t xml:space="preserve">Solution installed </t>
  </si>
  <si>
    <t>Number of Dwellings</t>
  </si>
  <si>
    <t>Number of Communal Devices</t>
  </si>
  <si>
    <t>Property Numbers</t>
  </si>
  <si>
    <t>Annual PPM Price (£)</t>
  </si>
  <si>
    <t>Dorset</t>
  </si>
  <si>
    <t>TT7824</t>
  </si>
  <si>
    <t>Abbots Court, Huntick Estate, Lytchett Matravers, BH16 6LH</t>
  </si>
  <si>
    <t>1,3,4,6,7,10,12,13,15,16-19 &amp; 2,5,8,9,11,14</t>
  </si>
  <si>
    <t>London</t>
  </si>
  <si>
    <t>CS7100</t>
  </si>
  <si>
    <t>Ada Court, Maida Vale, London, W9 1TD</t>
  </si>
  <si>
    <t>1-19, 101-128, 201-228, 301-328, 401-428, 501-528, 601-628, 701-728
152xBedsits &amp; 63x1bed</t>
  </si>
  <si>
    <t>TT2500</t>
  </si>
  <si>
    <t>Alexandra Place, South Lake Crescent, Woodley, Reading, , RG5 3DW</t>
  </si>
  <si>
    <t>Tynetec Advent</t>
  </si>
  <si>
    <t>Flat 1-64 (17x2bed &amp;47x1bed)</t>
  </si>
  <si>
    <t>TT7812</t>
  </si>
  <si>
    <t>Allen, Gulliver Court &amp; East Borough, Wimborne, Dorset, BH21 1PU</t>
  </si>
  <si>
    <t>Allen Court - 1 to 6, 7,8,11,12 - 9,10,13,14 - 15-18 &amp; 19
Eastborough - 18,20,22,24,26,28 - 34 and 34a &amp; 36 and 36a</t>
  </si>
  <si>
    <t>Wiltshire</t>
  </si>
  <si>
    <t>TT7300</t>
  </si>
  <si>
    <t>Angell House, Bromham, Chippenham, SN15 2JR</t>
  </si>
  <si>
    <t>1-12, 14-26 &amp; Number 13</t>
  </si>
  <si>
    <t xml:space="preserve">N/A  </t>
  </si>
  <si>
    <t>Bells Orchard Lane/Moretons Court, Moretons Lane, Wareham , BH20 4HW</t>
  </si>
  <si>
    <t>Everon</t>
  </si>
  <si>
    <t>1 - communal lounge Moretons Court</t>
  </si>
  <si>
    <t>Bells Orchard - 15&amp;17, 19&amp;21 &amp; 23&amp;25
Moretons - 56&amp;59, 60&amp;62, 64&amp;66 &amp; 68&amp;70</t>
  </si>
  <si>
    <t>CS7868</t>
  </si>
  <si>
    <t>Bincombe Court, Hamilton Close, Littlemoor, Weymouth, DT3 6RG</t>
  </si>
  <si>
    <t>Flats - 1,2,5,6,9,10,14,15,19,20,23,24,27,28,31,32,35,36,39
Studios - 3,4,7,8,11,12,17,18,21,22,25,26,29,30,33,34,37,38</t>
  </si>
  <si>
    <t>TT7063</t>
  </si>
  <si>
    <t>Blackham House &amp; Raymond Road, Raymond Road, London, SW19 4AT</t>
  </si>
  <si>
    <t>Raymond Road: No 2 (Flats 1-5) &amp; No 4 (Flats 1-5) (2xBedsit &amp; 8x1bed)
Blackham House - 1-19 (2x2bed &amp; 17x1bed)</t>
  </si>
  <si>
    <t>Hampshire</t>
  </si>
  <si>
    <t>TT8809</t>
  </si>
  <si>
    <t>Blake Court, Artists Way, Andover, SP10 3UU</t>
  </si>
  <si>
    <t>Flat 1 to Flat 33</t>
  </si>
  <si>
    <t>TT7808</t>
  </si>
  <si>
    <t>Bure House, Loring Road, Christchurch, Dorset, BH23 2AZ</t>
  </si>
  <si>
    <t>1 bed - 1-7,9-12,16-18,21-25,27-30 &amp;33-42
2 bed - 8,14,15,19,20,26,31,32
Tasman Close - 21 &amp; 22 (1 bed) &amp; 23 (2 bed)</t>
  </si>
  <si>
    <t>Somerset</t>
  </si>
  <si>
    <t>TT7260</t>
  </si>
  <si>
    <t>Buxtons Close, Wookey, Wells, BA5 1JP</t>
  </si>
  <si>
    <t>4 &amp; 5, 6 to 10, 11 &amp; 12</t>
  </si>
  <si>
    <t>TT7810</t>
  </si>
  <si>
    <t>Castleman Court, Station Road, West Moors, Ferndown, BH22 0JY</t>
  </si>
  <si>
    <t>1 beds - 3,5-7,11,12,14,16-18,20-22,24-27,29,30,21,34-36,38-40,42-44,46-49,51,52,54,56-58,60-62
2 beds - 1
Studio - 2,8-10,19,33,41,55</t>
  </si>
  <si>
    <t>TT7079</t>
  </si>
  <si>
    <t>Chesterton Court, Eaton Rise, Ealing, W5 2HJ</t>
  </si>
  <si>
    <t>1-12 &amp; 14-30 (27x1bed &amp; 2x2bed)</t>
  </si>
  <si>
    <t>TT7835</t>
  </si>
  <si>
    <t>Church Street/Wyatts Lane, 9 &amp; 11 Church Street, Wareham, BH20 4NG</t>
  </si>
  <si>
    <t>Church Street - 1 bed - 1,2,6,5 &amp; 3,4,7,8
Wyatts Lane - 1 bed - 21 &amp; 23 Maisonette - 29</t>
  </si>
  <si>
    <t>TT5020</t>
  </si>
  <si>
    <t>2 Cleve Road, London, NW6 3RL</t>
  </si>
  <si>
    <t>Chiptech Seven</t>
  </si>
  <si>
    <t>(1-11)</t>
  </si>
  <si>
    <t>TT5023</t>
  </si>
  <si>
    <t>14 Cleve Road, London, NW6 3RL</t>
  </si>
  <si>
    <t>(1-10)</t>
  </si>
  <si>
    <t xml:space="preserve">London </t>
  </si>
  <si>
    <t>TT5024</t>
  </si>
  <si>
    <t>17 Cleve Road, London, NW6 3RL</t>
  </si>
  <si>
    <t>1-4, 7,9-11 ,14 ,17-20)</t>
  </si>
  <si>
    <t>TT7111</t>
  </si>
  <si>
    <t>Colville Court, 30 Park Road, Teddington, TW11 0AQ</t>
  </si>
  <si>
    <t>F1-F20 (all bedsits)</t>
  </si>
  <si>
    <t>TT7837</t>
  </si>
  <si>
    <t>Corvesgate/Turnstone, Ulwell Road, Swanage, Dorset, BH19 1LG</t>
  </si>
  <si>
    <t>Turnstone - 14 &amp; 15, 16 &amp; 17, 18 &amp; 19
Corvesgate - 2-6 (1 beds), 1 (2 bed), 7-13 (1 bed)</t>
  </si>
  <si>
    <t>TT7302</t>
  </si>
  <si>
    <t>Crammer Court, Church Walk, Devizes, Wiltshire, SN10 3AW</t>
  </si>
  <si>
    <t>1 bed - 2,3,8 - 14, 16-18, 20,21,23,24,29-31, 33-36, 38-40, 42-50
2 bed - 1, 4-7, 15,19,22,25-28, 32, 37, 41</t>
  </si>
  <si>
    <t>Dallimore Mead, Nunney, Somerset, BA11 4NB</t>
  </si>
  <si>
    <t>Chiptec Seven</t>
  </si>
  <si>
    <t>11, 12, 13, 14, 15 ,16, 22, 23, 24, 25, 26, 27</t>
  </si>
  <si>
    <t>TT7802</t>
  </si>
  <si>
    <t>Delphis Court, 5 Avenel Way, Poole, Dorset, BH15 1YT</t>
  </si>
  <si>
    <t>1 bed - 2,3,7,8,10-12, 14,15,17,18,20,21,23-25, 27,28,30,31,33-37,39,40,43,44  
2 bed - 9,13,16,19,22,26,29,32,38,41,42,45</t>
  </si>
  <si>
    <t>Eastleigh Court (Opal Rooms), Taunton, Somerset, TA1 3JJ</t>
  </si>
  <si>
    <t>Tynetec IP Reach 4G</t>
  </si>
  <si>
    <t>Communal Lounge</t>
  </si>
  <si>
    <t>Dispersed Unit linked to Fire Panel only</t>
  </si>
  <si>
    <t>TT7102</t>
  </si>
  <si>
    <t>Edna House, Norfolk Square, London, W2 1RY</t>
  </si>
  <si>
    <t>1-8 &amp; 10-61 (2x1bed &amp; 57xBedsits)</t>
  </si>
  <si>
    <t>TT7050</t>
  </si>
  <si>
    <t>Erica House, Wimbledon, London, SW19 4LD</t>
  </si>
  <si>
    <t>1-18 (3x1bed &amp; 15xBedsits)</t>
  </si>
  <si>
    <t>Erin Mews, Granville Road, London, N22 5EN</t>
  </si>
  <si>
    <t>(1-2)</t>
  </si>
  <si>
    <t>TT490</t>
  </si>
  <si>
    <t>Fairhall Court, 114-124 King Charles Road, Surbiton, KT5 8QL</t>
  </si>
  <si>
    <t>1-43 (34xbedsit, 8x1bed &amp; 1x2 bed)</t>
  </si>
  <si>
    <t>N/A - onsite only</t>
  </si>
  <si>
    <t>Felstead Street, London, E9 5LG</t>
  </si>
  <si>
    <t xml:space="preserve">Tunstall Connect </t>
  </si>
  <si>
    <t>ONSITE ONLY - NO OFFSITE</t>
  </si>
  <si>
    <t>Rooms: F04, F06, F07, F08, F10, F11, F13, F14, F15, G26, G27, G28, G29, G30, G33, G34, G35, G42, G43, G47, G48, G49, G50 &amp; G51</t>
  </si>
  <si>
    <t>TT7822</t>
  </si>
  <si>
    <t>Friars Court, Huntick Estate, Lytchett Matravers, BH16 6LH</t>
  </si>
  <si>
    <t>1 bed flat - 3,4,6,7,9,10,13,14,16,17,19,20
Studios - 1,2,5,8,11,12,15,18</t>
  </si>
  <si>
    <t>Gilbert Court, Northbrook Road, Swanage, BH19 1PY</t>
  </si>
  <si>
    <t>(1-12)</t>
  </si>
  <si>
    <t>Gilbert Road, Gilbert Road, London, SW19 1BP</t>
  </si>
  <si>
    <t>28, 30, 32 &amp; 34</t>
  </si>
  <si>
    <t>Gorehedge, Frome, BA11 1JB</t>
  </si>
  <si>
    <t>1 bed - 1-15, 17-32
2 bed - 16</t>
  </si>
  <si>
    <t>CS2194</t>
  </si>
  <si>
    <t>Grace House, London, NW8 7ER</t>
  </si>
  <si>
    <t>1, 4-49, 50-99, C1-C2, 100-147, 148-170</t>
  </si>
  <si>
    <t>TT7820</t>
  </si>
  <si>
    <t>Hartnell Court/Victoria Close, Corfe Mullen, Wimborne, Dorset, BH21 3TY</t>
  </si>
  <si>
    <t>Hartnell - 1 bed - 5-8,11,12,20,21
Hartnell - Studio - 1-4,9,10,13-18,22-31
Victoria - 91-100</t>
  </si>
  <si>
    <t>Devon &amp; Cornwall</t>
  </si>
  <si>
    <t>TT7501</t>
  </si>
  <si>
    <t>Haydon Court, Western Road, Newton Abbot, Devon, TQ12 1GQ</t>
  </si>
  <si>
    <t>Infinity</t>
  </si>
  <si>
    <t>1 bed - 1-3,6-13,18,21,30,35,38,41,42,47,50 
2 bed - 4,5,14-17,19,20,31-34,36,37,39,40,43-46,48,49</t>
  </si>
  <si>
    <t>TT7804</t>
  </si>
  <si>
    <t>Hibberd Court, Ensbury Park, Bournemouth, BH10 4EL</t>
  </si>
  <si>
    <t>1 bed - 1-10,12,14,17-22, 24-26,28-38, 41-44,46,48
2 bed - 11,15,16,23,27,39,40,45,47,49,50</t>
  </si>
  <si>
    <t>TT7814</t>
  </si>
  <si>
    <t>Howell House, Colehill; Wimborne, Dorset, BH21 2EY</t>
  </si>
  <si>
    <t>1 bed - 2,6,11,14,17,21,24,27,29,31
Studio - 1,3-5,7-10,12,15,16,18-20,22,23,25,26,28,30</t>
  </si>
  <si>
    <t>Flat 9 Hyde Place, Hyde Road, Wool, BH20 6DT</t>
  </si>
  <si>
    <t>Flat 9</t>
  </si>
  <si>
    <t>TT517</t>
  </si>
  <si>
    <t>Keyford Heights, Randolph Road, Frome, Somerset, BA11 1GH</t>
  </si>
  <si>
    <t>Flat 1 - Flat 36 (All 2 bed properties)</t>
  </si>
  <si>
    <t>TT7805</t>
  </si>
  <si>
    <t>Kingsley House &amp; Evelyn Mews, Moordown, Bournemouth, BH9 1TB</t>
  </si>
  <si>
    <t>1 bed - 2-7, 9-12, 14-19, 21-28, 30-38, 40, 41, 43-49, 51, 52 and 54
2 bed -  1, 8,18,20,29,39,42,50,53
Evelyn Mews 1-6</t>
  </si>
  <si>
    <t>TT7861</t>
  </si>
  <si>
    <t>Ladymead Hall, Ladymead Close. Easton, Portland, DT5 1DY</t>
  </si>
  <si>
    <t>Bungalow - Number 1
1 bed - 2-5, 18-21
Studios - 6-17, 22-33</t>
  </si>
  <si>
    <t>TT7306</t>
  </si>
  <si>
    <t>Lawrence Acre, Lawrence Acre, Marlborough, SN8 1DT</t>
  </si>
  <si>
    <t>1-8, 9-16 &amp; 17-24
24 x 1 bed</t>
  </si>
  <si>
    <t>Liberty Mews, Eldon Road, London, N22 5EW</t>
  </si>
  <si>
    <t>(1-4)</t>
  </si>
  <si>
    <t>TT7801</t>
  </si>
  <si>
    <t>Lion Oak Court, Salisbury Road, Andover, Hampshire, SP10 2GJ</t>
  </si>
  <si>
    <t xml:space="preserve">1 bed - 2-4,9,11,12,14,19,20,24,29,32-35,40-42,45-48,52,53
2 bed - 1,5-8,10,15-18,21-23,25-28,30,31,36-39,43,44,49-51 </t>
  </si>
  <si>
    <t>TT7818</t>
  </si>
  <si>
    <t>Llewellin Court, Dacombe Drive, Upton, BH16 5RJ</t>
  </si>
  <si>
    <t>1 bed - 1-3,5-10,12-24
2 bed - 4 and 11</t>
  </si>
  <si>
    <t>TT7807</t>
  </si>
  <si>
    <t>Meadow Court,  Newtown Lane, Verwood, Dorset, BH31 6JD</t>
  </si>
  <si>
    <t>1 bed - 1-5,7-9,14-16,19,22,27,32-37,39-41,43,46-51,56-59
2 bed - 6, 10-12,17,18,20,21,28-31,38,42,44,45,52-55</t>
  </si>
  <si>
    <t>TT7335</t>
  </si>
  <si>
    <t>Meadow Court, Aston Close, Pewsey, SN9 5AH</t>
  </si>
  <si>
    <t>1 bed flats - 2,3,4,6,10,11,12,15,17,21,22,23
2 bed flats - 5,8,9,14,16,18,19,24,15
Leasehold - 1,7 &amp; 20</t>
  </si>
  <si>
    <t>TT491</t>
  </si>
  <si>
    <t>Moray House, 12-14 Adelaide Road, Surbiton, KT6 4SX</t>
  </si>
  <si>
    <t>1-40
28xbedsit, 11x1 &amp; 1x2</t>
  </si>
  <si>
    <t>CS889</t>
  </si>
  <si>
    <t>Mount Court/Deer Lodge, Felsham Road/Weimar Street, London, SW15 1DA/SW15 1SJ</t>
  </si>
  <si>
    <t>Mount Court - 2-41
Deer Lodge - 1-8</t>
  </si>
  <si>
    <t>TT8825</t>
  </si>
  <si>
    <t>Mulberry House, Silkweavers Road, Andover, SP10 1QT</t>
  </si>
  <si>
    <t>1 bed - 1-16
2 beds - 17</t>
  </si>
  <si>
    <t>Northload Street, Glastonbury, BA6 9LL</t>
  </si>
  <si>
    <t>31, 33, 35, 37, 39, 41, 43, 45, 47 &amp; 49</t>
  </si>
  <si>
    <t>TT7307</t>
  </si>
  <si>
    <t>Northgate Gardens, Northgate Street, Devizes, Wiltshire, SN10 1JY</t>
  </si>
  <si>
    <t>1 bed - 3-5,8,12,16,18-20,22-24</t>
  </si>
  <si>
    <t>CS1002</t>
  </si>
  <si>
    <t>Oldfield Estate, Fitzroy Road, London, NW1 8UA</t>
  </si>
  <si>
    <t>Jacqueline - 130
Marion - 47
Carole - 66</t>
  </si>
  <si>
    <t>TT7301</t>
  </si>
  <si>
    <t>Passmore Edwards, Liskeard, Cornwall, PL14 6AS</t>
  </si>
  <si>
    <t>1 bed - 7,8,16,17,19,22,33,36,39,41,42,45,47,50,52,53 
1 bed leaseholds -  24,26,34,56
2 bed - 1-6,9-12, 14,15,18,20,21,23,28-32,35,37,38,40,43,44,48,49,54,55
2 bed leaseholds - 25,27,46,51</t>
  </si>
  <si>
    <t>TT7809</t>
  </si>
  <si>
    <t>Pembroke Court, Beales Close, Andover, Hampshire, SP10 1LG</t>
  </si>
  <si>
    <t>1 bed - 2 to 24</t>
  </si>
  <si>
    <t>CS5018</t>
  </si>
  <si>
    <t>Philip House*, Mortimer Place, London, NW6 5PB</t>
  </si>
  <si>
    <t>1-81 (51xBedsits, 29x1bed &amp; 1x2bed)</t>
  </si>
  <si>
    <t>Queens Mead, Swanage, BH19 2PS</t>
  </si>
  <si>
    <t>14-17</t>
  </si>
  <si>
    <t>TT5019</t>
  </si>
  <si>
    <t>Rackstraw House, 40 Primrose Hill Road, London, NW3 3AB</t>
  </si>
  <si>
    <t>(1-22)</t>
  </si>
  <si>
    <t>CS1231</t>
  </si>
  <si>
    <t>Ridgmount Apartments, 7-9 Darleston Road, London, SW19 4BT</t>
  </si>
  <si>
    <t>1, 3, 5, 6, 7, 8, 9, 10, 11, 13, 14, 15, 16, 17, 18, 19, 20</t>
  </si>
  <si>
    <t>TT7504</t>
  </si>
  <si>
    <t>River View, 10a North Weald Gardens, Plymouth, PL5 2TA</t>
  </si>
  <si>
    <t>Tunstall Vi</t>
  </si>
  <si>
    <t>1 bed - 1-9,15-25,30-41
2 bed - 10-14,26-29</t>
  </si>
  <si>
    <t>TT7842</t>
  </si>
  <si>
    <t>Rochester Court, Off Cobham Drive, Weymouth, DT4 0TL</t>
  </si>
  <si>
    <t>1 bed - 3-6,10-14
Studio - 2,7,9,15</t>
  </si>
  <si>
    <t>Rockhampton Close, Weymouth, DT3 6NF</t>
  </si>
  <si>
    <t>1-4, 9-12 &amp; 45-48</t>
  </si>
  <si>
    <t>TT8824</t>
  </si>
  <si>
    <t>Rosalind Hill House, Stockbridge, Hampshire, SO20 6HD</t>
  </si>
  <si>
    <t>1 to 13 - all 1 bed</t>
  </si>
  <si>
    <t>TT8827</t>
  </si>
  <si>
    <t>Sandringham House, Kingsway Gardens, Andover, SP10 4EE</t>
  </si>
  <si>
    <t>1-12 &amp; 14-25</t>
  </si>
  <si>
    <t>Saxon Court (including Berrysfield &amp; Sydney Court), High Street, Ludgershall, Andover, SP11 9FD</t>
  </si>
  <si>
    <t>Tynetec IP Reaches 4G</t>
  </si>
  <si>
    <t>Saxon (1-9)
Berrysfield (3-5)
Sydney (2-4)</t>
  </si>
  <si>
    <t>TT7848</t>
  </si>
  <si>
    <t>Sedgefield Court, Sedgefield Close, Weymouth, Dorset, DT4 0LD</t>
  </si>
  <si>
    <t>Number 1 - Old Wardens Flat (2 bed(
Studio - 2-16</t>
  </si>
  <si>
    <t>Sheldon Drive, Wells, Somerset, BA5 2HF</t>
  </si>
  <si>
    <t>62, 64, 66, 68, 70, 72, 74, 76, 107, 109, 111, 113, 115, 117, 119</t>
  </si>
  <si>
    <t>TT7331</t>
  </si>
  <si>
    <t>St. Barnabas Court, St. Barnabas Terrace, Plymouth, PL1 5NN</t>
  </si>
  <si>
    <t>1 bed - 1-9,12,14,18,21,22,26,29,30
2 bed - 10,11,15-17,19,20,23-25,27,28,31-33</t>
  </si>
  <si>
    <t>St Martins Place (Flat 7 ONLY), Sandford, Wareham, BH20 7BB</t>
  </si>
  <si>
    <t>Number 7 (old wardens flat above communal area (2bd))</t>
  </si>
  <si>
    <t>TT7332</t>
  </si>
  <si>
    <t>St. Pauls Court, Torridge Way, Plymouth, PL3 6JG</t>
  </si>
  <si>
    <t>1A-31A - 1 beds - 2A,2B,17A,17B,31A &amp; 2 beds - 1A,1B,16A,16B,30A,30B
1-44 - 1 beds - 3,5,8-10,12,18,20,23-25,27,35-37,39  &amp; 2 beds - 1,2,4,6,7,11,14-17,19,21,22,26,28-34,38,40,41</t>
  </si>
  <si>
    <t>Tannery Close, Street, Somerset, BA16 0SQ</t>
  </si>
  <si>
    <t>26, 28, 30, 32, 24,36</t>
  </si>
  <si>
    <t>Tapper Court (Flat 9 ONLY), Barnes Crescent, Wimborne, BH21 2AZ</t>
  </si>
  <si>
    <t>Flat 9 (1 bed)</t>
  </si>
  <si>
    <t>TT481</t>
  </si>
  <si>
    <t>The Chestnuts, Honeycroft Hill, Uxbridge, UB10 9NH</t>
  </si>
  <si>
    <t>1-8 &amp; 9-36</t>
  </si>
  <si>
    <t>TT7309</t>
  </si>
  <si>
    <t>The Priory, High Street, Marlborough, Wiltshire, SN8 1LW</t>
  </si>
  <si>
    <t>1 bed - 4,8, 10, 11,16-18, 20-22,24
2 bed - 1
Studios - 2,3,5,6,7,9, 12-15, 23</t>
  </si>
  <si>
    <t>The Whithys, Street, Somerset, BA16 9PL</t>
  </si>
  <si>
    <t>26, 28, 46, 48, 50, 52, 54&amp;56</t>
  </si>
  <si>
    <t>TT8823</t>
  </si>
  <si>
    <t>Threadneedle House, Weavers Close, Andover, SP10 1QU</t>
  </si>
  <si>
    <t>Flat 1-18 (all 1 bed)</t>
  </si>
  <si>
    <t>TT7803</t>
  </si>
  <si>
    <t>Trailway Court, Park Road, Blandford Forum, Dorset, DT11 7FR</t>
  </si>
  <si>
    <t xml:space="preserve">1 beds - 1-7,10-12,15-21,23-28,30-41
2 beds -  8,9,14,22,29 </t>
  </si>
  <si>
    <t>Trinity Court, Weymouth, DT4 8LT</t>
  </si>
  <si>
    <t>(7-14)</t>
  </si>
  <si>
    <t>TT7310</t>
  </si>
  <si>
    <t>Trinity House, St Georges Road, Tidworth, SP9 7HJ</t>
  </si>
  <si>
    <t>1 beds - 1-9,11,13,15,17,18,22 
3 bed - 26
Studios - 10,12,14 and 16</t>
  </si>
  <si>
    <t>TT7806</t>
  </si>
  <si>
    <t>Turbary Court, Ferndown, Lockyers Drive, Ferndown, Dorset, BH22 8BL</t>
  </si>
  <si>
    <t>1 bed - 1-4,7-12,14,15,17-27,9-36,39-52
2 bed - 5,6,16,28,37,38</t>
  </si>
  <si>
    <t>TT7817</t>
  </si>
  <si>
    <t>Turbary Court, Upton, Douglas Close, Upton, Poole, Dorset, BH16 5HE</t>
  </si>
  <si>
    <t>1 bed - 5,7,9,10,12,15,17,18,20,23 
2 bed - 22
Studios - 6,8,11,13,14,16,19,21</t>
  </si>
  <si>
    <t>TT7827</t>
  </si>
  <si>
    <t>Turberville Court, Bere Regis, Wareham, Dorset, BH20 7LZ</t>
  </si>
  <si>
    <t>1 bed - 1,2,4,5,6,8,9,10,11,14-16,19-21
Studios - 12,13,17,18</t>
  </si>
  <si>
    <t>CS5021</t>
  </si>
  <si>
    <t>Vivian Court*, Maida Vale, London, W9 1PZ</t>
  </si>
  <si>
    <t>1-24, 101-123, 201-223, 301-323, 401-423, 501-523 &amp; 601-623 (40x1bed, 1x2bed &amp; 120xBedsits)</t>
  </si>
  <si>
    <t>TT8844</t>
  </si>
  <si>
    <t>Wakeford Court, Romsey, Hampshire, SO51 8HU</t>
  </si>
  <si>
    <t>Flats: 1 bed - 6-29, 31-39 &amp; 2 bed - 30
Bungalows: 1 bed - 1,4,5 &amp; 2 bed - 2 &amp; 3</t>
  </si>
  <si>
    <t>TT7841</t>
  </si>
  <si>
    <t>Westhaven House, 423a Radipole Lane, Weymouth, DT4 0QE</t>
  </si>
  <si>
    <t>1 bed - 1-9, 12,14,15,20-23,26-28,33,34,39-42,45-47,52,53 
2 bed - 10,11,16-19,24,25,29-32,35-38,43,44,48-51,54,55</t>
  </si>
  <si>
    <t>TT7811</t>
  </si>
  <si>
    <t>Wickham Court, Eastwood Avenue, Ferndown, Dorset, BH22 9LQ</t>
  </si>
  <si>
    <t>Flats  - 9,10,18,19,22,25,26,29
Studios - 1-8, 11,12,14-17,20,21,24,27,28,30,31,33</t>
  </si>
  <si>
    <t>Wiltshire Avenue &amp; Dorset Close Community Centre, Weymouth, DT4 0PZ</t>
  </si>
  <si>
    <t>1, 3, 5 ,7, 9, 11-21 &amp; 23</t>
  </si>
  <si>
    <t>Enham</t>
  </si>
  <si>
    <t>Alexandra House, Enham Alamein, Hampshire, SP11 6NQ</t>
  </si>
  <si>
    <t>Tunstall Communical</t>
  </si>
  <si>
    <t>1-2, 5, 7-9, 11-13, 15-16, 21-30</t>
  </si>
  <si>
    <t>EBHT</t>
  </si>
  <si>
    <t>Cyril Wood Court, 89 West Street, Bere Regis, BH20 7HH</t>
  </si>
  <si>
    <t>4-27</t>
  </si>
  <si>
    <t>Spillers House, 25 Old Boundary Road, Shaftesbury, SP7 8EP</t>
  </si>
  <si>
    <t>1-9 &amp; 10-18</t>
  </si>
  <si>
    <t>Butts Mead House, Lower Blandford Road, Shaftesbury, SP7 8NP</t>
  </si>
  <si>
    <t>1-23</t>
  </si>
  <si>
    <t>St Edwards Court, Salisbury Street, Shaftesbury, SP7 8LZ</t>
  </si>
  <si>
    <t>1-14 &amp; 15-22</t>
  </si>
  <si>
    <t>Meadow Point, 51-52 New Borough Road, Wimborne , BH21 1GF</t>
  </si>
  <si>
    <t>1-12 &amp; 14</t>
  </si>
  <si>
    <t>Cecil Court, Castle Street, Cranborne, BH21 5PL</t>
  </si>
  <si>
    <t>1-12 &amp;14-18</t>
  </si>
  <si>
    <t>Phyllis Feistner House, 36 Queens Road, Parkstone, BH14 9HG</t>
  </si>
  <si>
    <t>1-6, 8-11, 15-16 &amp; 18-19</t>
  </si>
  <si>
    <t>Dillon Court, Vineyards Close, Lychett Matravers, BH16 6DF</t>
  </si>
  <si>
    <t>1-8</t>
  </si>
  <si>
    <t>37 East Borough, Flats 1-4, 37 East Borough, Wimborne, Dorset, BH211PD</t>
  </si>
  <si>
    <t>1-4</t>
  </si>
  <si>
    <t>East Borough,  Wimborne, BH21 1PD</t>
  </si>
  <si>
    <t>39-49 (ODDS ONLY), 59A, 59B, 61-69 (ODDS ONLY), 69A &amp; 69B</t>
  </si>
  <si>
    <t>Bartley Court, 71 East Borough, Winborne,  BH21 1PD</t>
  </si>
  <si>
    <t>1-7, 9-12, 14-15, 16-20,21-22 &amp; 23-29</t>
  </si>
  <si>
    <t>Christophers, 12 Merley Lane, Wimborne, BH21 1RX</t>
  </si>
  <si>
    <t>1-12, 14-24</t>
  </si>
  <si>
    <t>Soroptimist House, 3 Balmoral Road, Parkstone, BH14 8TJ</t>
  </si>
  <si>
    <t>1-6</t>
  </si>
  <si>
    <t>Spanish Villas, East Borough, Wimborne, BH21 1PD</t>
  </si>
  <si>
    <t>51-59, 59a, 59b, 61-69, 69a &amp; 69b</t>
  </si>
  <si>
    <t>Ashmore, 7a Osborne Road, Wimborne, BH21 1BL</t>
  </si>
  <si>
    <t>Blake Court, 4 Avenue Road, Wimborne, BH21 1BT</t>
  </si>
  <si>
    <t>(1-9)</t>
  </si>
  <si>
    <t>Webster Court, 4 Avenue Road, Wimborne, BH21 1BT</t>
  </si>
  <si>
    <t>(10-12 &amp; 12A-17)
NO NUMBER 13</t>
  </si>
  <si>
    <t>John's, 2 Glenwood Road, West Moors, BH22 0EP</t>
  </si>
  <si>
    <t>1-4, 5-45, 12A-16</t>
  </si>
  <si>
    <t>Monmouth Close, Glastonbury, Somerset, BA6 9LN</t>
  </si>
  <si>
    <t>Westleaze, Street, Somerset, BA16 0BW</t>
  </si>
  <si>
    <t>Roddenbury Close, Frome, BA11 2AS</t>
  </si>
  <si>
    <t>Greenways, Chilcompton, Radstock, BA3 4HT</t>
  </si>
  <si>
    <t>Scotts Close, Holcombe, Radstock, BA3 5DT</t>
  </si>
  <si>
    <t>Gartons Mead, Evercreech, Shepton Mallet, BA4 6JH</t>
  </si>
  <si>
    <t>Vicarage Road, Wookey, Wells, BA5 1JW</t>
  </si>
  <si>
    <t xml:space="preserve">Enham </t>
  </si>
  <si>
    <t>Bradbury Place, Winchester Road Andover</t>
  </si>
  <si>
    <t>The Whithys, Street BA16 9Pl</t>
  </si>
  <si>
    <t>Tannery, Street, BA16 0SQ</t>
  </si>
  <si>
    <t>SLS Control Equipment</t>
  </si>
  <si>
    <t>Unit Price (£)</t>
  </si>
  <si>
    <t>Draytek Router (4G Enabled Sim) - Failover</t>
  </si>
  <si>
    <t>VDSL Modem (WIFI Hotspot Installations)</t>
  </si>
  <si>
    <t>ADSL Filter</t>
  </si>
  <si>
    <t>19" rack cabinet 26U (600 x 800 x 1350)</t>
  </si>
  <si>
    <t>4 Way Roof Fan Tray for 19" Rack Cabinet</t>
  </si>
  <si>
    <t>Cage Nut Kit (Box of 50)</t>
  </si>
  <si>
    <t>24-PORT Managed POE+ Switch</t>
  </si>
  <si>
    <t>Cat5e 1U 24-Way Horizontal Patch Panel (Right Angle)</t>
  </si>
  <si>
    <t>Cable Management Bar</t>
  </si>
  <si>
    <t>Cat5e Patch Lead 1m - BLUE (Hubs, Door Panel)</t>
  </si>
  <si>
    <t>Cat5e Patch Lead 1m - RED (Routers &amp; Servers)</t>
  </si>
  <si>
    <t>Cat5e Patch Lead 1m - GREEN (Uplink/Downlink)</t>
  </si>
  <si>
    <t>Cat5e Patch Lead 1m - YELLOW (DECT Receivers)</t>
  </si>
  <si>
    <t>Cat5e Patch Lead 1m - GREY (Pendant Receivers)</t>
  </si>
  <si>
    <t>6 Way Horizontal PDU</t>
  </si>
  <si>
    <t>C13 Female Rewireable socket for UPS (8h Rack Mount)</t>
  </si>
  <si>
    <t>C14 Male Rewireable socket for UPS (8h Rack Mount)</t>
  </si>
  <si>
    <t>UPS Equipment</t>
  </si>
  <si>
    <t>Description</t>
  </si>
  <si>
    <t>UPS Network Card</t>
  </si>
  <si>
    <t>2.2kVA ER UPS (rack mount/freestanding)</t>
  </si>
  <si>
    <t>UPS Battery Box 72-M1 14Ah (for SLS0071)</t>
  </si>
  <si>
    <t>UPS Rack Guides Small</t>
  </si>
  <si>
    <t>SLS System Devices/Peripherals</t>
  </si>
  <si>
    <t>Appello IP Video Deskphone</t>
  </si>
  <si>
    <t>Appello Living Hub 7" c/w camera, wifi, bluetooth and 869</t>
  </si>
  <si>
    <t>Appello Living Hub  7" c/w camera</t>
  </si>
  <si>
    <t>Appello Living Hub 7" w/o camera (slim frame for lift)</t>
  </si>
  <si>
    <t>Surface Backbox 32mm for Appello Living Hub</t>
  </si>
  <si>
    <t>Door Entry Pendant</t>
  </si>
  <si>
    <t>Falls Detector</t>
  </si>
  <si>
    <t>Onyx Carbon Pendant Pack with Wrist Strap and Cord</t>
  </si>
  <si>
    <t>Ceiling Pullcord - Hardwired, non-latching c.w 3m red cord and 2 red triangles</t>
  </si>
  <si>
    <t>Low Level Kick Switch</t>
  </si>
  <si>
    <t>Appello Single Button Video Intercome Door Entry Panel c/w Prox</t>
  </si>
  <si>
    <t>Appello Single Button Video Intercome Door Entry Panel</t>
  </si>
  <si>
    <t>Appello R27A Video Door Intercom Door Entry Panel c/w Prox</t>
  </si>
  <si>
    <t>Installation Kit R27A In Wall</t>
  </si>
  <si>
    <t>Flush Panel Surround for Full Door Entry Panel</t>
  </si>
  <si>
    <t>Engraved Door Sign</t>
  </si>
  <si>
    <t>IP Dect Handset</t>
  </si>
  <si>
    <t>DECT Multicell Base Station</t>
  </si>
  <si>
    <t>Pendant Network Central Receiver</t>
  </si>
  <si>
    <t>Access Control</t>
  </si>
  <si>
    <t>KEYPAC Token - 125KHz Proximity Token (pack of 10)</t>
  </si>
  <si>
    <t>PSUs/Batteries</t>
  </si>
  <si>
    <t>12V 2A Boxed PSU (exc Battery)/EA</t>
  </si>
  <si>
    <t>12V 7Ah Battery</t>
  </si>
  <si>
    <t>Digital Support Costs</t>
  </si>
  <si>
    <t>Digital Support Cost (per dwelling)</t>
  </si>
  <si>
    <t>Total</t>
  </si>
  <si>
    <t>Main System Components</t>
  </si>
  <si>
    <t>Part Number</t>
  </si>
  <si>
    <t>W01920</t>
  </si>
  <si>
    <t>Advent XT2 GSM Broadband Router</t>
  </si>
  <si>
    <t>ZXT900</t>
  </si>
  <si>
    <t>Advent XT2 Controller</t>
  </si>
  <si>
    <t>ZXT901</t>
  </si>
  <si>
    <t>Advent XT2 PA Amplifier</t>
  </si>
  <si>
    <t>ZXT902</t>
  </si>
  <si>
    <t>Advent XT2 External Battery Pack+Enclosure</t>
  </si>
  <si>
    <t>ZXT906</t>
  </si>
  <si>
    <t>Advent XT2 Managers Display Panel</t>
  </si>
  <si>
    <t>ZXT910</t>
  </si>
  <si>
    <t>Advent XT2 869MHz Digital Network Antenna</t>
  </si>
  <si>
    <t>ZXT920</t>
  </si>
  <si>
    <t>Advent XT2 Intercom+PA</t>
  </si>
  <si>
    <t>ZXT931</t>
  </si>
  <si>
    <t>Advent XT2 Door Entry Intercom+PA+Bluetooth</t>
  </si>
  <si>
    <t>ZXT941</t>
  </si>
  <si>
    <t>Advent XT2 Manager Call Point</t>
  </si>
  <si>
    <t>ZXT944</t>
  </si>
  <si>
    <t>Advent XT2 Lift Callpoint Surface ABS</t>
  </si>
  <si>
    <t>ZXT950</t>
  </si>
  <si>
    <t>Advent XT2 Digital Door Entry Panel + Manager</t>
  </si>
  <si>
    <t>Replacement Batteries (price per battery)</t>
  </si>
  <si>
    <t>DECT System Components</t>
  </si>
  <si>
    <t>ZXT558</t>
  </si>
  <si>
    <t>Matrix NENX IP50 PBX (50 users)</t>
  </si>
  <si>
    <t>ZXT548</t>
  </si>
  <si>
    <t>APC 850VA UPS</t>
  </si>
  <si>
    <t>ZXT569</t>
  </si>
  <si>
    <t>TP Link 10 Port Ethernet Switch (8xPoE)</t>
  </si>
  <si>
    <t>ZXT535</t>
  </si>
  <si>
    <t>IP Dect Server 6500 (Master)</t>
  </si>
  <si>
    <t>ZXT536</t>
  </si>
  <si>
    <t>IP-Dect Base Station</t>
  </si>
  <si>
    <t>ZXT523</t>
  </si>
  <si>
    <t>Spectralink 7202 Handset+Charger+ PSU</t>
  </si>
  <si>
    <t>Peripherals</t>
  </si>
  <si>
    <t>ZXT800</t>
  </si>
  <si>
    <t>Digital Touch 2 Pendant</t>
  </si>
  <si>
    <t>ZXT805</t>
  </si>
  <si>
    <t>Wrist Worn Fall Detector</t>
  </si>
  <si>
    <t>ZXT820</t>
  </si>
  <si>
    <t>869mhz Pullcord Alarm</t>
  </si>
  <si>
    <t>ZXT830</t>
  </si>
  <si>
    <t>Door Contact Alarm</t>
  </si>
  <si>
    <t>ZXT832</t>
  </si>
  <si>
    <t>Door Exit Contact &amp; Keyswitch</t>
  </si>
  <si>
    <t>ZXT833</t>
  </si>
  <si>
    <t>Door Contact (Walking)</t>
  </si>
  <si>
    <t>S00510</t>
  </si>
  <si>
    <t>Ceiling Pullcord (with No LED)</t>
  </si>
  <si>
    <t>ZXT935</t>
  </si>
  <si>
    <t>Advent XT2 Door Entry Bluetooth Remote Control</t>
  </si>
  <si>
    <t>E60340</t>
  </si>
  <si>
    <t>Infinity Cab Option 4: 75 Direct Connections</t>
  </si>
  <si>
    <t>Legrand Care Infinity Internal Room Unit 7inch touchscreen</t>
  </si>
  <si>
    <t>Legrand Care Infinity Door Entry Panel &amp; Keypad with integrated camera and 4 inch LCD display</t>
  </si>
  <si>
    <t>Legrand Care Infinity Managers Station</t>
  </si>
  <si>
    <t>LCSA</t>
  </si>
  <si>
    <t>Legrand Care Infinity Software Assurance (price per flat)</t>
  </si>
  <si>
    <t>ZSA840</t>
  </si>
  <si>
    <t>IP Reach 4G</t>
  </si>
  <si>
    <t>ZXT852</t>
  </si>
  <si>
    <t>Unboxed Transmitter (Smoke)</t>
  </si>
  <si>
    <t>Touch 2 Personal Pendant</t>
  </si>
  <si>
    <t>Ceiling Pull Cord</t>
  </si>
  <si>
    <t>Installation Cost (per device</t>
  </si>
  <si>
    <t>Origin Welfare Hub (10MB Roaming)</t>
  </si>
  <si>
    <t>Wireless Pullcord</t>
  </si>
  <si>
    <t>Pendant</t>
  </si>
  <si>
    <t>Radio Connector</t>
  </si>
  <si>
    <t>Annual Connectivity Fee (per device)</t>
  </si>
  <si>
    <t>Installation Cost (per device)</t>
  </si>
  <si>
    <t>Chiptech Seven Unit</t>
  </si>
  <si>
    <t>Pearl Pendant</t>
  </si>
  <si>
    <t>Pearl Advanced (with fall detection technology)</t>
  </si>
  <si>
    <t>Radio Pullcord</t>
  </si>
  <si>
    <t>Radio Board for External Smoke</t>
  </si>
  <si>
    <t>SIM Cost (per device)</t>
  </si>
  <si>
    <t>6 Pair CW1308 White Telephone Cable (per metre)</t>
  </si>
  <si>
    <t>CAT5e Cable (per metre)</t>
  </si>
  <si>
    <t>CAT6 Cable (per metre)</t>
  </si>
  <si>
    <t>Trunking (per metre)</t>
  </si>
  <si>
    <t>Ei170RF</t>
  </si>
  <si>
    <t>RadioLINK Alarm Module for the Deaf &amp; Hard of Hearing</t>
  </si>
  <si>
    <t>Ei3024</t>
  </si>
  <si>
    <t>Multi Sensor Fire Alarm</t>
  </si>
  <si>
    <t>Ei3014</t>
  </si>
  <si>
    <t>Heat Alarm</t>
  </si>
  <si>
    <t>Ei3016</t>
  </si>
  <si>
    <t>Optical Smoke</t>
  </si>
  <si>
    <t>Ei3000MRF</t>
  </si>
  <si>
    <t>SmartLINK module</t>
  </si>
  <si>
    <t>Ei128RBU</t>
  </si>
  <si>
    <t>Hard Wired Relay Module with Battery Back Up</t>
  </si>
  <si>
    <t>Ei650iRF</t>
  </si>
  <si>
    <t>RadioLINK+ Battery Optical Alarm</t>
  </si>
  <si>
    <t>Ei660IRF</t>
  </si>
  <si>
    <t>RadioLINK+ Battery Multi-Sensor Fire Alarm</t>
  </si>
  <si>
    <t>Ei630iRF</t>
  </si>
  <si>
    <t>RadioLINK+ Battery Heat Alarm</t>
  </si>
  <si>
    <t>No permenant live feed (cost per dwelling to include cabling and fixing)</t>
  </si>
  <si>
    <t>Labour cost (per point)</t>
  </si>
  <si>
    <t>Cabling, clipping &amp; containment (per dwelling)</t>
  </si>
  <si>
    <t>Asbestos Works (per dwelling) - Non-Licenced Works Only</t>
  </si>
  <si>
    <t>Firestopping (per point)</t>
  </si>
  <si>
    <t xml:space="preserve">Standard Call Out </t>
  </si>
  <si>
    <t xml:space="preserve">Emergency Call Out </t>
  </si>
  <si>
    <t xml:space="preserve">Critical Call Out </t>
  </si>
  <si>
    <t xml:space="preserve">Out of Hours Call Out Charge </t>
  </si>
  <si>
    <t>Return Visit (no access or replacement parts)</t>
  </si>
  <si>
    <t>Whole Day Cost (per engineer)</t>
  </si>
  <si>
    <t>Half Day Cost (per engineer)</t>
  </si>
  <si>
    <t>Decommissioning per dwelling</t>
  </si>
  <si>
    <t>Decommissioning per rack equipment (including communal devices)</t>
  </si>
  <si>
    <t xml:space="preserve">Disposal of equipment </t>
  </si>
  <si>
    <t>MARK-UP FOR NON-LISTED MATERIALS</t>
  </si>
  <si>
    <t>State your percentage mark-up on non-listed materials. Maximum permitted: 15%</t>
  </si>
  <si>
    <t>Category</t>
  </si>
  <si>
    <t>Your Mark-Up (%)</t>
  </si>
  <si>
    <t>Notes</t>
  </si>
  <si>
    <t>Non-listed materials and components</t>
  </si>
  <si>
    <t>Applied to any materials not priced in Tab 2. Maximum 15%.</t>
  </si>
  <si>
    <t>Subcontractor costs</t>
  </si>
  <si>
    <t>Specialist equipment hire</t>
  </si>
  <si>
    <t>Asbestos Removal</t>
  </si>
  <si>
    <t>Materials (Appello through to AICO tabs)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</si>
</sst>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7" x14ac:knownFonts="1">
    <font>
      <sz val="11"/>
      <color theme="1"/>
      <name val="Aptos Narrow"/>
      <family val="2"/>
      <scheme val="minor"/>
    </font>
    <font>
      <b/>
      <sz val="11"/>
      <color theme="1"/>
      <name val="Aptos Narrow"/>
      <family val="2"/>
      <scheme val="minor"/>
    </font>
    <font>
      <b/>
      <sz val="11"/>
      <color indexed="8"/>
      <name val="Aptos Narrow"/>
      <family val="2"/>
      <scheme val="minor"/>
    </font>
    <font>
      <sz val="11"/>
      <color theme="1"/>
      <name val="Arial"/>
      <family val="2"/>
    </font>
    <font>
      <b/>
      <sz val="14"/>
      <name val="Aptos Narrow"/>
      <family val="2"/>
      <scheme val="minor"/>
    </font>
    <font>
      <i/>
      <sz val="11"/>
      <color theme="1"/>
      <name val="Aptos Narrow"/>
      <family val="2"/>
      <scheme val="minor"/>
    </font>
    <font>
      <b/>
      <sz val="11"/>
      <color rgb="FFFFFFFF"/>
      <name val="Calibri"/>
      <family val="2"/>
    </font>
    <font>
      <sz val="11"/>
      <color theme="1"/>
      <name val="Aptos Narrow"/>
      <family val="2"/>
      <scheme val="minor"/>
    </font>
    <font>
      <sz val="11"/>
      <name val="Calibri"/>
      <family val="2"/>
    </font>
    <font>
      <b/>
      <sz val="12"/>
      <name val="Calibri"/>
      <family val="2"/>
    </font>
    <font>
      <b/>
      <sz val="14"/>
      <color rgb="FF1F4E79"/>
      <name val="Calibri"/>
      <family val="2"/>
    </font>
    <font>
      <i/>
      <sz val="10"/>
      <name val="Calibri"/>
      <family val="2"/>
    </font>
    <font>
      <sz val="11"/>
      <color rgb="FFFF0000"/>
      <name val="Calibri"/>
      <family val="2"/>
    </font>
    <font>
      <sz val="11"/>
      <color rgb="FFFF0000"/>
      <name val="Aptos Narrow"/>
      <family val="2"/>
      <scheme val="minor"/>
    </font>
    <font>
      <sz val="11"/>
      <color rgb="FF000000"/>
      <name val="Aptos Narrow"/>
      <family val="2"/>
      <scheme val="minor"/>
    </font>
    <font>
      <sz val="11"/>
      <color theme="1"/>
      <name val="Aptos Display"/>
      <family val="2"/>
      <scheme val="major"/>
    </font>
    <font>
      <sz val="11"/>
      <color theme="1"/>
      <name val="Calibri"/>
      <family val="2"/>
    </font>
  </fonts>
  <fills count="6">
    <fill>
      <patternFill patternType="none"/>
    </fill>
    <fill>
      <patternFill patternType="gray125"/>
    </fill>
    <fill>
      <patternFill patternType="solid">
        <fgColor rgb="FF1F4E79"/>
        <bgColor rgb="FF1F4E79"/>
      </patternFill>
    </fill>
    <fill>
      <patternFill patternType="solid">
        <fgColor rgb="FFFFFFCC"/>
        <bgColor rgb="FFFFFFCC"/>
      </patternFill>
    </fill>
    <fill>
      <patternFill patternType="solid">
        <fgColor rgb="FFE2EFDA"/>
        <bgColor rgb="FFE2EFDA"/>
      </patternFill>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000000"/>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thin">
        <color rgb="FF000000"/>
      </left>
      <right/>
      <top/>
      <bottom/>
      <diagonal/>
    </border>
    <border>
      <left style="thin">
        <color auto="1"/>
      </left>
      <right style="thin">
        <color rgb="FF000000"/>
      </right>
      <top style="thin">
        <color auto="1"/>
      </top>
      <bottom style="thin">
        <color auto="1"/>
      </bottom>
      <diagonal/>
    </border>
    <border>
      <left style="thin">
        <color rgb="FF000000"/>
      </left>
      <right/>
      <top/>
      <bottom style="thin">
        <color rgb="FF000000"/>
      </bottom>
      <diagonal/>
    </border>
    <border>
      <left style="thin">
        <color auto="1"/>
      </left>
      <right style="thin">
        <color rgb="FF000000"/>
      </right>
      <top style="thin">
        <color auto="1"/>
      </top>
      <bottom style="thin">
        <color rgb="FF000000"/>
      </bottom>
      <diagonal/>
    </border>
    <border>
      <left style="thin">
        <color auto="1"/>
      </left>
      <right style="thin">
        <color auto="1"/>
      </right>
      <top style="thin">
        <color rgb="FF000000"/>
      </top>
      <bottom style="thin">
        <color auto="1"/>
      </bottom>
      <diagonal/>
    </border>
    <border>
      <left/>
      <right/>
      <top/>
      <bottom style="thin">
        <color rgb="FF000000"/>
      </bottom>
      <diagonal/>
    </border>
  </borders>
  <cellStyleXfs count="2">
    <xf numFmtId="0" fontId="0" fillId="0" borderId="0"/>
    <xf numFmtId="9" fontId="7" fillId="0" borderId="0" applyFont="0" applyFill="0" applyBorder="0" applyAlignment="0" applyProtection="0"/>
  </cellStyleXfs>
  <cellXfs count="48">
    <xf numFmtId="0" fontId="0" fillId="0" borderId="0" xfId="0"/>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1" fillId="0" borderId="0" xfId="0" applyFont="1"/>
    <xf numFmtId="0" fontId="2" fillId="0" borderId="0" xfId="0" applyFont="1"/>
    <xf numFmtId="0" fontId="3" fillId="0" borderId="0" xfId="0" applyFont="1"/>
    <xf numFmtId="0" fontId="5" fillId="0" borderId="0" xfId="0" applyFont="1"/>
    <xf numFmtId="0" fontId="0" fillId="0" borderId="0" xfId="0" applyAlignment="1">
      <alignment horizontal="left" vertical="center" indent="1"/>
    </xf>
    <xf numFmtId="0" fontId="0" fillId="0" borderId="0" xfId="0" applyAlignment="1">
      <alignment vertical="center" wrapText="1"/>
    </xf>
    <xf numFmtId="0" fontId="1" fillId="0" borderId="0" xfId="0" applyFont="1" applyAlignment="1">
      <alignment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0" borderId="1" xfId="0" applyFont="1" applyBorder="1" applyAlignment="1">
      <alignment horizontal="left" vertical="center" wrapText="1"/>
    </xf>
    <xf numFmtId="164" fontId="8" fillId="0" borderId="1" xfId="0" applyNumberFormat="1" applyFont="1" applyBorder="1" applyAlignment="1">
      <alignment horizontal="center" vertical="center" wrapText="1"/>
    </xf>
    <xf numFmtId="0" fontId="9" fillId="4" borderId="1" xfId="0" applyFont="1" applyFill="1" applyBorder="1" applyAlignment="1">
      <alignment horizontal="center" vertical="center" wrapText="1"/>
    </xf>
    <xf numFmtId="164" fontId="9" fillId="4" borderId="1" xfId="0" applyNumberFormat="1" applyFont="1" applyFill="1" applyBorder="1" applyAlignment="1">
      <alignment horizontal="center" vertical="center" wrapText="1"/>
    </xf>
    <xf numFmtId="0" fontId="11" fillId="0" borderId="0" xfId="0" applyFont="1"/>
    <xf numFmtId="0" fontId="0" fillId="0" borderId="1" xfId="0" applyBorder="1" applyAlignment="1">
      <alignment horizontal="left" vertical="center" wrapText="1"/>
    </xf>
    <xf numFmtId="0" fontId="0" fillId="3" borderId="1" xfId="0" applyFill="1" applyBorder="1" applyAlignment="1">
      <alignment horizontal="center" vertical="center" wrapText="1"/>
    </xf>
    <xf numFmtId="164" fontId="12" fillId="0" borderId="1" xfId="0" applyNumberFormat="1" applyFont="1" applyBorder="1" applyAlignment="1">
      <alignment horizontal="center" vertical="center" wrapText="1"/>
    </xf>
    <xf numFmtId="0" fontId="13" fillId="0" borderId="0" xfId="0" applyFont="1"/>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0" fillId="0" borderId="4" xfId="0" applyBorder="1"/>
    <xf numFmtId="0" fontId="7" fillId="3" borderId="5" xfId="0" applyFont="1" applyFill="1" applyBorder="1" applyAlignment="1">
      <alignment horizontal="center" vertical="center" wrapText="1"/>
    </xf>
    <xf numFmtId="0" fontId="2" fillId="0" borderId="4" xfId="0" applyFont="1" applyBorder="1"/>
    <xf numFmtId="0" fontId="1" fillId="0" borderId="6" xfId="0" applyFont="1" applyBorder="1"/>
    <xf numFmtId="0" fontId="7" fillId="3" borderId="7" xfId="0" applyFont="1" applyFill="1" applyBorder="1" applyAlignment="1">
      <alignment horizontal="center" vertical="center" wrapText="1"/>
    </xf>
    <xf numFmtId="0" fontId="1" fillId="0" borderId="4" xfId="0" applyFont="1" applyBorder="1"/>
    <xf numFmtId="0" fontId="2" fillId="0" borderId="6" xfId="0" applyFont="1" applyBorder="1"/>
    <xf numFmtId="0" fontId="6" fillId="2" borderId="8" xfId="0" applyFont="1" applyFill="1" applyBorder="1" applyAlignment="1">
      <alignment horizontal="center" vertical="center" wrapText="1"/>
    </xf>
    <xf numFmtId="0" fontId="0" fillId="0" borderId="6" xfId="0" applyBorder="1"/>
    <xf numFmtId="0" fontId="1" fillId="0" borderId="9" xfId="0" applyFont="1" applyBorder="1"/>
    <xf numFmtId="0" fontId="14" fillId="0" borderId="0" xfId="0" applyFont="1" applyAlignment="1">
      <alignment vertical="center" wrapText="1"/>
    </xf>
    <xf numFmtId="0" fontId="15" fillId="0" borderId="1" xfId="0" applyFont="1" applyBorder="1" applyAlignment="1">
      <alignment horizontal="left" vertical="top"/>
    </xf>
    <xf numFmtId="0" fontId="0" fillId="5" borderId="0" xfId="0" applyFill="1" applyAlignment="1">
      <alignment vertical="center" wrapText="1"/>
    </xf>
    <xf numFmtId="0" fontId="4" fillId="0" borderId="0" xfId="0" applyFont="1" applyAlignment="1">
      <alignment horizontal="left" vertical="center"/>
    </xf>
    <xf numFmtId="0" fontId="0" fillId="0" borderId="0" xfId="0"/>
    <xf numFmtId="0" fontId="1" fillId="0" borderId="0" xfId="0" applyFont="1" applyAlignment="1">
      <alignment horizontal="left" vertical="center"/>
    </xf>
    <xf numFmtId="0" fontId="6" fillId="2" borderId="1" xfId="0" applyFont="1" applyFill="1" applyBorder="1" applyAlignment="1">
      <alignment horizontal="center" vertical="center" wrapText="1"/>
    </xf>
    <xf numFmtId="0" fontId="10" fillId="0" borderId="0" xfId="0" applyFont="1"/>
    <xf numFmtId="0" fontId="16" fillId="0" borderId="1" xfId="0" applyFont="1" applyBorder="1" applyAlignment="1">
      <alignment horizontal="left" vertical="center" wrapText="1"/>
    </xf>
    <xf numFmtId="9" fontId="8" fillId="0" borderId="1" xfId="1" applyFont="1" applyBorder="1" applyAlignment="1">
      <alignment horizontal="center" vertical="center" wrapText="1"/>
    </xf>
    <xf numFmtId="9" fontId="9" fillId="4" borderId="1" xfId="1" applyFont="1" applyFill="1" applyBorder="1" applyAlignment="1">
      <alignment horizontal="center" vertical="center" wrapText="1"/>
    </xf>
    <xf numFmtId="9" fontId="16" fillId="0" borderId="1" xfId="1" applyFont="1" applyBorder="1" applyAlignment="1">
      <alignment horizontal="center" vertical="center" wrapText="1"/>
    </xf>
    <xf numFmtId="0" fontId="0" fillId="0" borderId="1" xfId="0" applyBorder="1"/>
  </cellXfs>
  <cellStyles count="2">
    <cellStyle name="Normal" xfId="0" builtinId="0"/>
    <cellStyle name="Per cent" xfId="1" builtinId="5"/>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e%20(Local)\Downloads\Aster_TEC_Pricing_Matrix_FINAL%20KP.xlsx" TargetMode="External"/><Relationship Id="rId1" Type="http://schemas.openxmlformats.org/officeDocument/2006/relationships/externalLinkPath" Target="file:///C:\Users\Joe%20(Local)\Downloads\Aster_TEC_Pricing_Matrix_FINAL%20K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uidance"/>
      <sheetName val="1. PPM Pricing"/>
      <sheetName val="2. Reactive Repairs"/>
      <sheetName val="3. Call Outs and Hourly Rates"/>
      <sheetName val="4. Mark-Ups"/>
      <sheetName val="5. Tender Summary"/>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
  <sheetViews>
    <sheetView showGridLines="0" workbookViewId="0">
      <selection activeCell="C19" sqref="C19"/>
    </sheetView>
  </sheetViews>
  <sheetFormatPr defaultRowHeight="14.5" x14ac:dyDescent="0.35"/>
  <cols>
    <col min="1" max="1" width="60" customWidth="1"/>
    <col min="2" max="3" width="25" customWidth="1"/>
    <col min="4" max="4" width="55.7265625" customWidth="1"/>
  </cols>
  <sheetData>
    <row r="1" spans="1:4" ht="18.75" customHeight="1" x14ac:dyDescent="0.35">
      <c r="A1" s="38" t="s">
        <v>0</v>
      </c>
      <c r="B1" s="39"/>
      <c r="C1" s="39"/>
      <c r="D1" s="39"/>
    </row>
    <row r="2" spans="1:4" ht="15.75" customHeight="1" x14ac:dyDescent="0.35">
      <c r="A2" s="7"/>
      <c r="B2" s="7"/>
      <c r="C2" s="7"/>
      <c r="D2" s="7"/>
    </row>
    <row r="4" spans="1:4" x14ac:dyDescent="0.35">
      <c r="A4" s="12" t="s">
        <v>1</v>
      </c>
      <c r="B4" s="12" t="s">
        <v>2</v>
      </c>
      <c r="C4" s="12" t="s">
        <v>3</v>
      </c>
      <c r="D4" s="6"/>
    </row>
    <row r="5" spans="1:4" x14ac:dyDescent="0.35">
      <c r="A5" s="14" t="s">
        <v>4</v>
      </c>
      <c r="B5" s="15"/>
      <c r="C5" s="44">
        <v>0.2</v>
      </c>
    </row>
    <row r="6" spans="1:4" s="22" customFormat="1" x14ac:dyDescent="0.35">
      <c r="A6" s="43" t="s">
        <v>524</v>
      </c>
      <c r="B6" s="21"/>
      <c r="C6" s="46">
        <v>0.03</v>
      </c>
    </row>
    <row r="7" spans="1:4" x14ac:dyDescent="0.35">
      <c r="A7" s="14" t="s">
        <v>5</v>
      </c>
      <c r="B7" s="15"/>
      <c r="C7" s="44">
        <v>0.1</v>
      </c>
    </row>
    <row r="8" spans="1:4" x14ac:dyDescent="0.35">
      <c r="A8" s="14" t="s">
        <v>6</v>
      </c>
      <c r="B8" s="15"/>
      <c r="C8" s="44">
        <v>0.02</v>
      </c>
    </row>
    <row r="9" spans="1:4" x14ac:dyDescent="0.35">
      <c r="A9" s="14" t="s">
        <v>7</v>
      </c>
      <c r="B9" s="15"/>
      <c r="C9" s="44">
        <v>0.02</v>
      </c>
    </row>
    <row r="10" spans="1:4" x14ac:dyDescent="0.35">
      <c r="A10" s="14" t="s">
        <v>523</v>
      </c>
      <c r="B10" s="15"/>
      <c r="C10" s="44">
        <v>0.03</v>
      </c>
    </row>
    <row r="11" spans="1:4" ht="15.5" x14ac:dyDescent="0.35">
      <c r="A11" s="16" t="s">
        <v>8</v>
      </c>
      <c r="B11" s="17">
        <f>'[1]1. PPM Pricing'!E15</f>
        <v>0</v>
      </c>
      <c r="C11" s="45">
        <f>SUM(C5:C10)</f>
        <v>0.4</v>
      </c>
    </row>
  </sheetData>
  <mergeCells count="1">
    <mergeCell ref="A1:D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0"/>
  <sheetViews>
    <sheetView showGridLines="0" tabSelected="1" workbookViewId="0">
      <selection activeCell="B18" sqref="B18"/>
    </sheetView>
  </sheetViews>
  <sheetFormatPr defaultRowHeight="14.5" x14ac:dyDescent="0.35"/>
  <cols>
    <col min="1" max="1" width="2" bestFit="1" customWidth="1"/>
    <col min="2" max="2" width="255.7265625" bestFit="1" customWidth="1"/>
  </cols>
  <sheetData>
    <row r="1" spans="1:3" ht="18.75" customHeight="1" x14ac:dyDescent="0.35">
      <c r="A1" s="38" t="s">
        <v>11</v>
      </c>
      <c r="B1" s="39"/>
      <c r="C1" s="39"/>
    </row>
    <row r="2" spans="1:3" x14ac:dyDescent="0.35">
      <c r="A2" s="39" t="s">
        <v>12</v>
      </c>
      <c r="B2" s="39"/>
    </row>
    <row r="4" spans="1:3" x14ac:dyDescent="0.35">
      <c r="A4" s="39" t="s">
        <v>13</v>
      </c>
      <c r="B4" s="39"/>
    </row>
    <row r="5" spans="1:3" x14ac:dyDescent="0.35">
      <c r="A5" s="11">
        <v>1</v>
      </c>
      <c r="B5" s="10" t="s">
        <v>14</v>
      </c>
    </row>
    <row r="6" spans="1:3" x14ac:dyDescent="0.35">
      <c r="A6" s="11">
        <v>2</v>
      </c>
      <c r="B6" s="10" t="s">
        <v>15</v>
      </c>
    </row>
    <row r="7" spans="1:3" x14ac:dyDescent="0.35">
      <c r="A7" s="11">
        <v>3</v>
      </c>
      <c r="B7" s="10" t="s">
        <v>16</v>
      </c>
    </row>
    <row r="8" spans="1:3" ht="72.5" x14ac:dyDescent="0.35">
      <c r="A8" s="11">
        <v>4</v>
      </c>
      <c r="B8" s="35" t="s">
        <v>17</v>
      </c>
    </row>
    <row r="9" spans="1:3" x14ac:dyDescent="0.35">
      <c r="A9" s="11">
        <v>5</v>
      </c>
      <c r="B9" s="10" t="s">
        <v>18</v>
      </c>
    </row>
    <row r="10" spans="1:3" ht="58" x14ac:dyDescent="0.35">
      <c r="A10" s="10">
        <v>6</v>
      </c>
      <c r="B10" s="37" t="s">
        <v>19</v>
      </c>
    </row>
    <row r="11" spans="1:3" x14ac:dyDescent="0.35">
      <c r="A11" s="11">
        <v>7</v>
      </c>
      <c r="B11" s="10" t="s">
        <v>20</v>
      </c>
    </row>
    <row r="12" spans="1:3" x14ac:dyDescent="0.35">
      <c r="A12" s="11">
        <v>8</v>
      </c>
      <c r="B12" s="10" t="s">
        <v>21</v>
      </c>
    </row>
    <row r="13" spans="1:3" x14ac:dyDescent="0.35">
      <c r="A13" s="11">
        <v>9</v>
      </c>
      <c r="B13" s="10" t="s">
        <v>22</v>
      </c>
    </row>
    <row r="14" spans="1:3" x14ac:dyDescent="0.35">
      <c r="A14" s="5"/>
    </row>
    <row r="16" spans="1:3" x14ac:dyDescent="0.35">
      <c r="A16" s="8"/>
    </row>
    <row r="18" spans="1:1" x14ac:dyDescent="0.35">
      <c r="A18" s="5"/>
    </row>
    <row r="20" spans="1:1" x14ac:dyDescent="0.35">
      <c r="A20" s="9"/>
    </row>
    <row r="21" spans="1:1" x14ac:dyDescent="0.35">
      <c r="A21" s="9"/>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row r="30" spans="1:1" x14ac:dyDescent="0.35">
      <c r="A30" s="5"/>
    </row>
  </sheetData>
  <mergeCells count="3">
    <mergeCell ref="A1:C1"/>
    <mergeCell ref="A2:B2"/>
    <mergeCell ref="A4:B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7"/>
  <sheetViews>
    <sheetView topLeftCell="A29" workbookViewId="0">
      <selection activeCell="H1" sqref="H1:H1048576"/>
    </sheetView>
  </sheetViews>
  <sheetFormatPr defaultColWidth="121.453125" defaultRowHeight="14.5" x14ac:dyDescent="0.35"/>
  <cols>
    <col min="1" max="1" width="11.1796875" customWidth="1"/>
    <col min="2" max="2" width="17.7265625" customWidth="1"/>
    <col min="3" max="3" width="69.7265625" customWidth="1"/>
    <col min="4" max="4" width="19.453125" customWidth="1"/>
    <col min="5" max="5" width="13.453125" customWidth="1"/>
    <col min="6" max="6" width="20.7265625" customWidth="1"/>
    <col min="7" max="7" width="138.453125" customWidth="1"/>
    <col min="8" max="8" width="19.54296875" bestFit="1" customWidth="1"/>
  </cols>
  <sheetData>
    <row r="1" spans="1:8" ht="29" x14ac:dyDescent="0.35">
      <c r="A1" s="12" t="s">
        <v>23</v>
      </c>
      <c r="B1" s="12" t="s">
        <v>24</v>
      </c>
      <c r="C1" s="12" t="s">
        <v>25</v>
      </c>
      <c r="D1" s="12" t="s">
        <v>26</v>
      </c>
      <c r="E1" s="12" t="s">
        <v>27</v>
      </c>
      <c r="F1" s="12" t="s">
        <v>28</v>
      </c>
      <c r="G1" s="12" t="s">
        <v>29</v>
      </c>
      <c r="H1" s="12" t="s">
        <v>30</v>
      </c>
    </row>
    <row r="2" spans="1:8" x14ac:dyDescent="0.35">
      <c r="A2" t="s">
        <v>31</v>
      </c>
      <c r="B2" t="s">
        <v>32</v>
      </c>
      <c r="C2" t="s">
        <v>33</v>
      </c>
      <c r="D2" t="s">
        <v>10</v>
      </c>
      <c r="E2">
        <v>19</v>
      </c>
      <c r="F2">
        <v>2</v>
      </c>
      <c r="G2" t="s">
        <v>34</v>
      </c>
      <c r="H2" s="13"/>
    </row>
    <row r="3" spans="1:8" x14ac:dyDescent="0.35">
      <c r="A3" t="s">
        <v>35</v>
      </c>
      <c r="B3" t="s">
        <v>36</v>
      </c>
      <c r="C3" t="s">
        <v>37</v>
      </c>
      <c r="D3" t="s">
        <v>9</v>
      </c>
      <c r="E3">
        <v>215</v>
      </c>
      <c r="F3">
        <v>51</v>
      </c>
      <c r="G3" t="s">
        <v>38</v>
      </c>
      <c r="H3" s="13"/>
    </row>
    <row r="4" spans="1:8" x14ac:dyDescent="0.35">
      <c r="A4" t="s">
        <v>35</v>
      </c>
      <c r="B4" t="s">
        <v>39</v>
      </c>
      <c r="C4" t="s">
        <v>40</v>
      </c>
      <c r="D4" t="s">
        <v>41</v>
      </c>
      <c r="E4">
        <v>64</v>
      </c>
      <c r="F4">
        <v>42</v>
      </c>
      <c r="G4" t="s">
        <v>42</v>
      </c>
      <c r="H4" s="13"/>
    </row>
    <row r="5" spans="1:8" x14ac:dyDescent="0.35">
      <c r="A5" t="s">
        <v>31</v>
      </c>
      <c r="B5" t="s">
        <v>43</v>
      </c>
      <c r="C5" t="s">
        <v>44</v>
      </c>
      <c r="D5" t="s">
        <v>10</v>
      </c>
      <c r="E5">
        <v>73</v>
      </c>
      <c r="F5">
        <v>21</v>
      </c>
      <c r="G5" t="s">
        <v>45</v>
      </c>
      <c r="H5" s="13"/>
    </row>
    <row r="6" spans="1:8" x14ac:dyDescent="0.35">
      <c r="A6" t="s">
        <v>46</v>
      </c>
      <c r="B6" t="s">
        <v>47</v>
      </c>
      <c r="C6" t="s">
        <v>48</v>
      </c>
      <c r="D6" t="s">
        <v>10</v>
      </c>
      <c r="E6">
        <v>22</v>
      </c>
      <c r="F6">
        <v>12</v>
      </c>
      <c r="G6" t="s">
        <v>49</v>
      </c>
      <c r="H6" s="13"/>
    </row>
    <row r="7" spans="1:8" x14ac:dyDescent="0.35">
      <c r="A7" t="s">
        <v>31</v>
      </c>
      <c r="B7" t="s">
        <v>50</v>
      </c>
      <c r="C7" t="s">
        <v>51</v>
      </c>
      <c r="D7" t="s">
        <v>52</v>
      </c>
      <c r="E7">
        <v>14</v>
      </c>
      <c r="F7" t="s">
        <v>53</v>
      </c>
      <c r="G7" t="s">
        <v>54</v>
      </c>
      <c r="H7" s="13"/>
    </row>
    <row r="8" spans="1:8" x14ac:dyDescent="0.35">
      <c r="A8" t="s">
        <v>31</v>
      </c>
      <c r="B8" t="s">
        <v>55</v>
      </c>
      <c r="C8" t="s">
        <v>56</v>
      </c>
      <c r="D8" t="s">
        <v>10</v>
      </c>
      <c r="E8">
        <v>37</v>
      </c>
      <c r="F8">
        <v>8</v>
      </c>
      <c r="G8" t="s">
        <v>57</v>
      </c>
      <c r="H8" s="13"/>
    </row>
    <row r="9" spans="1:8" x14ac:dyDescent="0.35">
      <c r="A9" t="s">
        <v>35</v>
      </c>
      <c r="B9" t="s">
        <v>58</v>
      </c>
      <c r="C9" t="s">
        <v>59</v>
      </c>
      <c r="D9" t="s">
        <v>10</v>
      </c>
      <c r="E9">
        <v>19</v>
      </c>
      <c r="F9">
        <v>11</v>
      </c>
      <c r="G9" t="s">
        <v>60</v>
      </c>
      <c r="H9" s="13"/>
    </row>
    <row r="10" spans="1:8" x14ac:dyDescent="0.35">
      <c r="A10" t="s">
        <v>61</v>
      </c>
      <c r="B10" t="s">
        <v>62</v>
      </c>
      <c r="C10" t="s">
        <v>63</v>
      </c>
      <c r="D10" t="s">
        <v>10</v>
      </c>
      <c r="E10">
        <v>32</v>
      </c>
      <c r="F10">
        <v>12</v>
      </c>
      <c r="G10" t="s">
        <v>64</v>
      </c>
      <c r="H10" s="13"/>
    </row>
    <row r="11" spans="1:8" x14ac:dyDescent="0.35">
      <c r="A11" t="s">
        <v>31</v>
      </c>
      <c r="B11" t="s">
        <v>65</v>
      </c>
      <c r="C11" t="s">
        <v>66</v>
      </c>
      <c r="D11" t="s">
        <v>10</v>
      </c>
      <c r="E11">
        <v>44</v>
      </c>
      <c r="F11">
        <v>39</v>
      </c>
      <c r="G11" t="s">
        <v>67</v>
      </c>
      <c r="H11" s="13"/>
    </row>
    <row r="12" spans="1:8" x14ac:dyDescent="0.35">
      <c r="A12" t="s">
        <v>68</v>
      </c>
      <c r="B12" t="s">
        <v>69</v>
      </c>
      <c r="C12" t="s">
        <v>70</v>
      </c>
      <c r="D12" t="s">
        <v>10</v>
      </c>
      <c r="E12">
        <v>9</v>
      </c>
      <c r="F12">
        <v>0</v>
      </c>
      <c r="G12" t="s">
        <v>71</v>
      </c>
      <c r="H12" s="13"/>
    </row>
    <row r="13" spans="1:8" x14ac:dyDescent="0.35">
      <c r="A13" t="s">
        <v>31</v>
      </c>
      <c r="B13" t="s">
        <v>72</v>
      </c>
      <c r="C13" t="s">
        <v>73</v>
      </c>
      <c r="D13" t="s">
        <v>10</v>
      </c>
      <c r="E13">
        <v>51</v>
      </c>
      <c r="F13">
        <v>22</v>
      </c>
      <c r="G13" t="s">
        <v>74</v>
      </c>
      <c r="H13" s="13"/>
    </row>
    <row r="14" spans="1:8" x14ac:dyDescent="0.35">
      <c r="A14" t="s">
        <v>35</v>
      </c>
      <c r="B14" t="s">
        <v>75</v>
      </c>
      <c r="C14" t="s">
        <v>76</v>
      </c>
      <c r="D14" t="s">
        <v>10</v>
      </c>
      <c r="E14">
        <v>29</v>
      </c>
      <c r="F14">
        <v>8</v>
      </c>
      <c r="G14" t="s">
        <v>77</v>
      </c>
      <c r="H14" s="13"/>
    </row>
    <row r="15" spans="1:8" x14ac:dyDescent="0.35">
      <c r="A15" t="s">
        <v>31</v>
      </c>
      <c r="B15" t="s">
        <v>78</v>
      </c>
      <c r="C15" t="s">
        <v>79</v>
      </c>
      <c r="D15" t="s">
        <v>10</v>
      </c>
      <c r="E15">
        <v>11</v>
      </c>
      <c r="F15">
        <v>1</v>
      </c>
      <c r="G15" t="s">
        <v>80</v>
      </c>
      <c r="H15" s="13"/>
    </row>
    <row r="16" spans="1:8" x14ac:dyDescent="0.35">
      <c r="A16" t="s">
        <v>35</v>
      </c>
      <c r="B16" t="s">
        <v>81</v>
      </c>
      <c r="C16" t="s">
        <v>82</v>
      </c>
      <c r="D16" t="s">
        <v>83</v>
      </c>
      <c r="E16">
        <v>11</v>
      </c>
      <c r="F16">
        <v>7</v>
      </c>
      <c r="G16" t="s">
        <v>84</v>
      </c>
      <c r="H16" s="13"/>
    </row>
    <row r="17" spans="1:8" x14ac:dyDescent="0.35">
      <c r="A17" t="s">
        <v>35</v>
      </c>
      <c r="B17" t="s">
        <v>85</v>
      </c>
      <c r="C17" t="s">
        <v>86</v>
      </c>
      <c r="D17" t="s">
        <v>83</v>
      </c>
      <c r="E17">
        <v>10</v>
      </c>
      <c r="F17">
        <v>4</v>
      </c>
      <c r="G17" t="s">
        <v>87</v>
      </c>
      <c r="H17" s="13"/>
    </row>
    <row r="18" spans="1:8" x14ac:dyDescent="0.35">
      <c r="A18" t="s">
        <v>88</v>
      </c>
      <c r="B18" t="s">
        <v>89</v>
      </c>
      <c r="C18" t="s">
        <v>90</v>
      </c>
      <c r="D18" t="s">
        <v>83</v>
      </c>
      <c r="E18">
        <v>14</v>
      </c>
      <c r="F18">
        <v>14</v>
      </c>
      <c r="G18" t="s">
        <v>91</v>
      </c>
      <c r="H18" s="13"/>
    </row>
    <row r="19" spans="1:8" x14ac:dyDescent="0.35">
      <c r="A19" t="s">
        <v>35</v>
      </c>
      <c r="B19" t="s">
        <v>92</v>
      </c>
      <c r="C19" t="s">
        <v>93</v>
      </c>
      <c r="D19" t="s">
        <v>10</v>
      </c>
      <c r="E19">
        <v>20</v>
      </c>
      <c r="F19">
        <v>9</v>
      </c>
      <c r="G19" t="s">
        <v>94</v>
      </c>
      <c r="H19" s="13"/>
    </row>
    <row r="20" spans="1:8" x14ac:dyDescent="0.35">
      <c r="A20" t="s">
        <v>31</v>
      </c>
      <c r="B20" t="s">
        <v>95</v>
      </c>
      <c r="C20" t="s">
        <v>96</v>
      </c>
      <c r="D20" t="s">
        <v>10</v>
      </c>
      <c r="E20">
        <v>23</v>
      </c>
      <c r="F20">
        <v>14</v>
      </c>
      <c r="G20" t="s">
        <v>97</v>
      </c>
      <c r="H20" s="13"/>
    </row>
    <row r="21" spans="1:8" x14ac:dyDescent="0.35">
      <c r="A21" t="s">
        <v>46</v>
      </c>
      <c r="B21" t="s">
        <v>98</v>
      </c>
      <c r="C21" t="s">
        <v>99</v>
      </c>
      <c r="D21" t="s">
        <v>10</v>
      </c>
      <c r="E21">
        <v>50</v>
      </c>
      <c r="F21">
        <v>16</v>
      </c>
      <c r="G21" t="s">
        <v>100</v>
      </c>
      <c r="H21" s="13"/>
    </row>
    <row r="22" spans="1:8" x14ac:dyDescent="0.35">
      <c r="A22" t="s">
        <v>68</v>
      </c>
      <c r="C22" t="s">
        <v>101</v>
      </c>
      <c r="D22" t="s">
        <v>102</v>
      </c>
      <c r="E22">
        <v>12</v>
      </c>
      <c r="F22">
        <v>0</v>
      </c>
      <c r="G22" t="s">
        <v>103</v>
      </c>
      <c r="H22" s="13"/>
    </row>
    <row r="23" spans="1:8" x14ac:dyDescent="0.35">
      <c r="A23" t="s">
        <v>31</v>
      </c>
      <c r="B23" t="s">
        <v>104</v>
      </c>
      <c r="C23" t="s">
        <v>105</v>
      </c>
      <c r="D23" t="s">
        <v>10</v>
      </c>
      <c r="E23">
        <v>45</v>
      </c>
      <c r="F23">
        <v>41</v>
      </c>
      <c r="G23" t="s">
        <v>106</v>
      </c>
      <c r="H23" s="13"/>
    </row>
    <row r="24" spans="1:8" x14ac:dyDescent="0.35">
      <c r="A24" t="s">
        <v>68</v>
      </c>
      <c r="C24" t="s">
        <v>107</v>
      </c>
      <c r="D24" t="s">
        <v>108</v>
      </c>
      <c r="E24" t="s">
        <v>109</v>
      </c>
      <c r="F24">
        <v>1</v>
      </c>
      <c r="G24" t="s">
        <v>110</v>
      </c>
      <c r="H24" s="13"/>
    </row>
    <row r="25" spans="1:8" x14ac:dyDescent="0.35">
      <c r="A25" t="s">
        <v>35</v>
      </c>
      <c r="B25" t="s">
        <v>111</v>
      </c>
      <c r="C25" t="s">
        <v>112</v>
      </c>
      <c r="D25" t="s">
        <v>10</v>
      </c>
      <c r="E25">
        <v>59</v>
      </c>
      <c r="F25">
        <v>9</v>
      </c>
      <c r="G25" t="s">
        <v>113</v>
      </c>
      <c r="H25" s="13"/>
    </row>
    <row r="26" spans="1:8" x14ac:dyDescent="0.35">
      <c r="A26" t="s">
        <v>35</v>
      </c>
      <c r="B26" t="s">
        <v>114</v>
      </c>
      <c r="C26" t="s">
        <v>115</v>
      </c>
      <c r="D26" t="s">
        <v>10</v>
      </c>
      <c r="E26">
        <v>18</v>
      </c>
      <c r="F26">
        <v>10</v>
      </c>
      <c r="G26" t="s">
        <v>116</v>
      </c>
      <c r="H26" s="13"/>
    </row>
    <row r="27" spans="1:8" x14ac:dyDescent="0.35">
      <c r="A27" t="s">
        <v>35</v>
      </c>
      <c r="C27" t="s">
        <v>117</v>
      </c>
      <c r="D27" t="s">
        <v>83</v>
      </c>
      <c r="E27">
        <v>2</v>
      </c>
      <c r="F27">
        <v>0</v>
      </c>
      <c r="G27" t="s">
        <v>118</v>
      </c>
      <c r="H27" s="13"/>
    </row>
    <row r="28" spans="1:8" x14ac:dyDescent="0.35">
      <c r="A28" t="s">
        <v>35</v>
      </c>
      <c r="B28" t="s">
        <v>119</v>
      </c>
      <c r="C28" t="s">
        <v>120</v>
      </c>
      <c r="D28" t="s">
        <v>10</v>
      </c>
      <c r="E28">
        <v>43</v>
      </c>
      <c r="F28">
        <v>9</v>
      </c>
      <c r="G28" t="s">
        <v>121</v>
      </c>
      <c r="H28" s="13"/>
    </row>
    <row r="29" spans="1:8" x14ac:dyDescent="0.35">
      <c r="A29" t="s">
        <v>35</v>
      </c>
      <c r="B29" t="s">
        <v>122</v>
      </c>
      <c r="C29" t="s">
        <v>123</v>
      </c>
      <c r="D29" t="s">
        <v>124</v>
      </c>
      <c r="E29">
        <v>24</v>
      </c>
      <c r="F29" t="s">
        <v>125</v>
      </c>
      <c r="G29" t="s">
        <v>126</v>
      </c>
      <c r="H29" s="13"/>
    </row>
    <row r="30" spans="1:8" x14ac:dyDescent="0.35">
      <c r="A30" t="s">
        <v>31</v>
      </c>
      <c r="B30" t="s">
        <v>127</v>
      </c>
      <c r="C30" t="s">
        <v>128</v>
      </c>
      <c r="D30" t="s">
        <v>10</v>
      </c>
      <c r="E30">
        <v>20</v>
      </c>
      <c r="F30">
        <v>10</v>
      </c>
      <c r="G30" t="s">
        <v>129</v>
      </c>
      <c r="H30" s="13"/>
    </row>
    <row r="31" spans="1:8" x14ac:dyDescent="0.35">
      <c r="A31" t="s">
        <v>31</v>
      </c>
      <c r="C31" t="s">
        <v>130</v>
      </c>
      <c r="D31" s="36" t="s">
        <v>108</v>
      </c>
      <c r="E31">
        <v>12</v>
      </c>
      <c r="F31">
        <v>0</v>
      </c>
      <c r="G31" t="s">
        <v>131</v>
      </c>
      <c r="H31" s="13"/>
    </row>
    <row r="32" spans="1:8" x14ac:dyDescent="0.35">
      <c r="A32" t="s">
        <v>35</v>
      </c>
      <c r="C32" t="s">
        <v>132</v>
      </c>
      <c r="D32" t="s">
        <v>108</v>
      </c>
      <c r="E32">
        <v>4</v>
      </c>
      <c r="F32">
        <v>0</v>
      </c>
      <c r="G32" t="s">
        <v>133</v>
      </c>
      <c r="H32" s="13"/>
    </row>
    <row r="33" spans="1:8" x14ac:dyDescent="0.35">
      <c r="A33" t="s">
        <v>68</v>
      </c>
      <c r="C33" t="s">
        <v>134</v>
      </c>
      <c r="D33" t="s">
        <v>108</v>
      </c>
      <c r="E33">
        <v>31</v>
      </c>
      <c r="F33">
        <v>0</v>
      </c>
      <c r="G33" t="s">
        <v>135</v>
      </c>
      <c r="H33" s="13"/>
    </row>
    <row r="34" spans="1:8" x14ac:dyDescent="0.35">
      <c r="A34" t="s">
        <v>35</v>
      </c>
      <c r="B34" t="s">
        <v>136</v>
      </c>
      <c r="C34" t="s">
        <v>137</v>
      </c>
      <c r="D34" t="s">
        <v>9</v>
      </c>
      <c r="E34">
        <v>165</v>
      </c>
      <c r="F34">
        <v>66</v>
      </c>
      <c r="G34" t="s">
        <v>138</v>
      </c>
      <c r="H34" s="13"/>
    </row>
    <row r="35" spans="1:8" x14ac:dyDescent="0.35">
      <c r="A35" t="s">
        <v>31</v>
      </c>
      <c r="B35" t="s">
        <v>139</v>
      </c>
      <c r="C35" t="s">
        <v>140</v>
      </c>
      <c r="D35" t="s">
        <v>10</v>
      </c>
      <c r="E35">
        <v>40</v>
      </c>
      <c r="F35">
        <v>10</v>
      </c>
      <c r="G35" t="s">
        <v>141</v>
      </c>
      <c r="H35" s="13"/>
    </row>
    <row r="36" spans="1:8" x14ac:dyDescent="0.35">
      <c r="A36" t="s">
        <v>142</v>
      </c>
      <c r="B36" t="s">
        <v>143</v>
      </c>
      <c r="C36" t="s">
        <v>144</v>
      </c>
      <c r="D36" t="s">
        <v>145</v>
      </c>
      <c r="E36">
        <v>50</v>
      </c>
      <c r="F36">
        <v>43</v>
      </c>
      <c r="G36" t="s">
        <v>146</v>
      </c>
      <c r="H36" s="13"/>
    </row>
    <row r="37" spans="1:8" x14ac:dyDescent="0.35">
      <c r="A37" t="s">
        <v>31</v>
      </c>
      <c r="B37" t="s">
        <v>147</v>
      </c>
      <c r="C37" t="s">
        <v>148</v>
      </c>
      <c r="D37" t="s">
        <v>10</v>
      </c>
      <c r="E37">
        <v>49</v>
      </c>
      <c r="F37">
        <v>24</v>
      </c>
      <c r="G37" t="s">
        <v>149</v>
      </c>
      <c r="H37" s="13"/>
    </row>
    <row r="38" spans="1:8" x14ac:dyDescent="0.35">
      <c r="A38" t="s">
        <v>31</v>
      </c>
      <c r="B38" t="s">
        <v>150</v>
      </c>
      <c r="C38" t="s">
        <v>151</v>
      </c>
      <c r="D38" t="s">
        <v>10</v>
      </c>
      <c r="E38">
        <v>30</v>
      </c>
      <c r="F38">
        <v>9</v>
      </c>
      <c r="G38" t="s">
        <v>152</v>
      </c>
      <c r="H38" s="13"/>
    </row>
    <row r="39" spans="1:8" x14ac:dyDescent="0.35">
      <c r="A39" t="s">
        <v>31</v>
      </c>
      <c r="C39" t="s">
        <v>153</v>
      </c>
      <c r="D39" t="s">
        <v>83</v>
      </c>
      <c r="E39">
        <v>1</v>
      </c>
      <c r="F39">
        <v>0</v>
      </c>
      <c r="G39" t="s">
        <v>154</v>
      </c>
      <c r="H39" s="13"/>
    </row>
    <row r="40" spans="1:8" x14ac:dyDescent="0.35">
      <c r="A40" t="s">
        <v>68</v>
      </c>
      <c r="B40" t="s">
        <v>155</v>
      </c>
      <c r="C40" t="s">
        <v>156</v>
      </c>
      <c r="D40" t="s">
        <v>10</v>
      </c>
      <c r="E40">
        <v>36</v>
      </c>
      <c r="F40">
        <v>20</v>
      </c>
      <c r="G40" t="s">
        <v>157</v>
      </c>
      <c r="H40" s="13"/>
    </row>
    <row r="41" spans="1:8" x14ac:dyDescent="0.35">
      <c r="A41" t="s">
        <v>31</v>
      </c>
      <c r="B41" t="s">
        <v>158</v>
      </c>
      <c r="C41" t="s">
        <v>159</v>
      </c>
      <c r="D41" t="s">
        <v>10</v>
      </c>
      <c r="E41">
        <v>55</v>
      </c>
      <c r="F41">
        <v>51</v>
      </c>
      <c r="G41" t="s">
        <v>160</v>
      </c>
      <c r="H41" s="13"/>
    </row>
    <row r="42" spans="1:8" x14ac:dyDescent="0.35">
      <c r="A42" t="s">
        <v>31</v>
      </c>
      <c r="B42" t="s">
        <v>161</v>
      </c>
      <c r="C42" t="s">
        <v>162</v>
      </c>
      <c r="E42">
        <v>33</v>
      </c>
      <c r="F42">
        <v>9</v>
      </c>
      <c r="G42" t="s">
        <v>163</v>
      </c>
      <c r="H42" s="13"/>
    </row>
    <row r="43" spans="1:8" x14ac:dyDescent="0.35">
      <c r="A43" t="s">
        <v>46</v>
      </c>
      <c r="B43" t="s">
        <v>164</v>
      </c>
      <c r="C43" t="s">
        <v>165</v>
      </c>
      <c r="D43" t="s">
        <v>10</v>
      </c>
      <c r="E43">
        <v>24</v>
      </c>
      <c r="F43">
        <v>16</v>
      </c>
      <c r="G43" t="s">
        <v>166</v>
      </c>
      <c r="H43" s="13"/>
    </row>
    <row r="44" spans="1:8" x14ac:dyDescent="0.35">
      <c r="A44" t="s">
        <v>35</v>
      </c>
      <c r="C44" t="s">
        <v>167</v>
      </c>
      <c r="D44" t="s">
        <v>83</v>
      </c>
      <c r="E44">
        <v>4</v>
      </c>
      <c r="F44">
        <v>0</v>
      </c>
      <c r="G44" t="s">
        <v>168</v>
      </c>
      <c r="H44" s="13"/>
    </row>
    <row r="45" spans="1:8" x14ac:dyDescent="0.35">
      <c r="A45" t="s">
        <v>61</v>
      </c>
      <c r="B45" t="s">
        <v>169</v>
      </c>
      <c r="C45" t="s">
        <v>170</v>
      </c>
      <c r="D45" t="s">
        <v>10</v>
      </c>
      <c r="E45">
        <v>52</v>
      </c>
      <c r="F45">
        <v>34</v>
      </c>
      <c r="G45" t="s">
        <v>171</v>
      </c>
      <c r="H45" s="13"/>
    </row>
    <row r="46" spans="1:8" x14ac:dyDescent="0.35">
      <c r="A46" t="s">
        <v>31</v>
      </c>
      <c r="B46" t="s">
        <v>172</v>
      </c>
      <c r="C46" t="s">
        <v>173</v>
      </c>
      <c r="D46" t="s">
        <v>10</v>
      </c>
      <c r="E46">
        <v>25</v>
      </c>
      <c r="F46">
        <v>18</v>
      </c>
      <c r="G46" t="s">
        <v>174</v>
      </c>
      <c r="H46" s="13"/>
    </row>
    <row r="47" spans="1:8" x14ac:dyDescent="0.35">
      <c r="A47" t="s">
        <v>31</v>
      </c>
      <c r="B47" t="s">
        <v>175</v>
      </c>
      <c r="C47" t="s">
        <v>176</v>
      </c>
      <c r="D47" t="s">
        <v>10</v>
      </c>
      <c r="E47">
        <v>58</v>
      </c>
      <c r="F47">
        <v>27</v>
      </c>
      <c r="G47" t="s">
        <v>177</v>
      </c>
      <c r="H47" s="13"/>
    </row>
    <row r="48" spans="1:8" x14ac:dyDescent="0.35">
      <c r="A48" t="s">
        <v>46</v>
      </c>
      <c r="B48" t="s">
        <v>178</v>
      </c>
      <c r="C48" t="s">
        <v>179</v>
      </c>
      <c r="D48" t="s">
        <v>10</v>
      </c>
      <c r="E48">
        <v>24</v>
      </c>
      <c r="F48">
        <v>21</v>
      </c>
      <c r="G48" t="s">
        <v>180</v>
      </c>
      <c r="H48" s="13"/>
    </row>
    <row r="49" spans="1:8" x14ac:dyDescent="0.35">
      <c r="A49" t="s">
        <v>35</v>
      </c>
      <c r="B49" t="s">
        <v>181</v>
      </c>
      <c r="C49" t="s">
        <v>182</v>
      </c>
      <c r="D49" t="s">
        <v>10</v>
      </c>
      <c r="E49">
        <v>40</v>
      </c>
      <c r="F49">
        <v>18</v>
      </c>
      <c r="G49" t="s">
        <v>183</v>
      </c>
      <c r="H49" s="13"/>
    </row>
    <row r="50" spans="1:8" x14ac:dyDescent="0.35">
      <c r="A50" t="s">
        <v>35</v>
      </c>
      <c r="B50" t="s">
        <v>184</v>
      </c>
      <c r="C50" t="s">
        <v>185</v>
      </c>
      <c r="D50" t="s">
        <v>10</v>
      </c>
      <c r="E50">
        <v>47</v>
      </c>
      <c r="F50">
        <v>19</v>
      </c>
      <c r="G50" t="s">
        <v>186</v>
      </c>
      <c r="H50" s="13"/>
    </row>
    <row r="51" spans="1:8" x14ac:dyDescent="0.35">
      <c r="A51" t="s">
        <v>61</v>
      </c>
      <c r="B51" t="s">
        <v>187</v>
      </c>
      <c r="C51" t="s">
        <v>188</v>
      </c>
      <c r="D51" t="s">
        <v>10</v>
      </c>
      <c r="E51">
        <v>16</v>
      </c>
      <c r="F51">
        <v>9</v>
      </c>
      <c r="G51" t="s">
        <v>189</v>
      </c>
      <c r="H51" s="13"/>
    </row>
    <row r="52" spans="1:8" x14ac:dyDescent="0.35">
      <c r="A52" t="s">
        <v>68</v>
      </c>
      <c r="C52" t="s">
        <v>190</v>
      </c>
      <c r="D52" t="s">
        <v>102</v>
      </c>
      <c r="E52">
        <v>10</v>
      </c>
      <c r="F52">
        <v>0</v>
      </c>
      <c r="G52" t="s">
        <v>191</v>
      </c>
      <c r="H52" s="13"/>
    </row>
    <row r="53" spans="1:8" x14ac:dyDescent="0.35">
      <c r="A53" t="s">
        <v>46</v>
      </c>
      <c r="B53" t="s">
        <v>192</v>
      </c>
      <c r="C53" t="s">
        <v>193</v>
      </c>
      <c r="D53" t="s">
        <v>10</v>
      </c>
      <c r="E53">
        <v>12</v>
      </c>
      <c r="F53">
        <v>9</v>
      </c>
      <c r="G53" t="s">
        <v>194</v>
      </c>
      <c r="H53" s="13"/>
    </row>
    <row r="54" spans="1:8" x14ac:dyDescent="0.35">
      <c r="A54" t="s">
        <v>35</v>
      </c>
      <c r="B54" t="s">
        <v>195</v>
      </c>
      <c r="C54" t="s">
        <v>196</v>
      </c>
      <c r="D54" t="s">
        <v>9</v>
      </c>
      <c r="E54">
        <v>243</v>
      </c>
      <c r="F54">
        <v>56</v>
      </c>
      <c r="G54" t="s">
        <v>197</v>
      </c>
      <c r="H54" s="13"/>
    </row>
    <row r="55" spans="1:8" x14ac:dyDescent="0.35">
      <c r="A55" t="s">
        <v>142</v>
      </c>
      <c r="B55" t="s">
        <v>198</v>
      </c>
      <c r="C55" t="s">
        <v>199</v>
      </c>
      <c r="D55" t="s">
        <v>10</v>
      </c>
      <c r="E55">
        <v>57</v>
      </c>
      <c r="F55">
        <v>19</v>
      </c>
      <c r="G55" t="s">
        <v>200</v>
      </c>
      <c r="H55" s="13"/>
    </row>
    <row r="56" spans="1:8" x14ac:dyDescent="0.35">
      <c r="A56" t="s">
        <v>61</v>
      </c>
      <c r="B56" t="s">
        <v>201</v>
      </c>
      <c r="C56" t="s">
        <v>202</v>
      </c>
      <c r="D56" t="s">
        <v>10</v>
      </c>
      <c r="E56">
        <v>22</v>
      </c>
      <c r="F56">
        <v>12</v>
      </c>
      <c r="G56" t="s">
        <v>203</v>
      </c>
      <c r="H56" s="13"/>
    </row>
    <row r="57" spans="1:8" x14ac:dyDescent="0.35">
      <c r="A57" t="s">
        <v>88</v>
      </c>
      <c r="B57" t="s">
        <v>204</v>
      </c>
      <c r="C57" t="s">
        <v>205</v>
      </c>
      <c r="D57" t="s">
        <v>9</v>
      </c>
      <c r="E57">
        <v>81</v>
      </c>
      <c r="F57">
        <v>14</v>
      </c>
      <c r="G57" t="s">
        <v>206</v>
      </c>
      <c r="H57" s="13"/>
    </row>
    <row r="58" spans="1:8" x14ac:dyDescent="0.35">
      <c r="A58" t="s">
        <v>31</v>
      </c>
      <c r="C58" t="s">
        <v>207</v>
      </c>
      <c r="D58" t="s">
        <v>83</v>
      </c>
      <c r="E58">
        <v>4</v>
      </c>
      <c r="F58">
        <v>1</v>
      </c>
      <c r="G58" t="s">
        <v>208</v>
      </c>
      <c r="H58" s="13"/>
    </row>
    <row r="59" spans="1:8" x14ac:dyDescent="0.35">
      <c r="A59" t="s">
        <v>35</v>
      </c>
      <c r="B59" t="s">
        <v>209</v>
      </c>
      <c r="C59" t="s">
        <v>210</v>
      </c>
      <c r="D59" t="s">
        <v>10</v>
      </c>
      <c r="E59">
        <v>22</v>
      </c>
      <c r="F59">
        <v>11</v>
      </c>
      <c r="G59" t="s">
        <v>211</v>
      </c>
      <c r="H59" s="13"/>
    </row>
    <row r="60" spans="1:8" x14ac:dyDescent="0.35">
      <c r="A60" t="s">
        <v>35</v>
      </c>
      <c r="B60" t="s">
        <v>212</v>
      </c>
      <c r="C60" t="s">
        <v>213</v>
      </c>
      <c r="D60" t="s">
        <v>9</v>
      </c>
      <c r="E60">
        <v>17</v>
      </c>
      <c r="F60">
        <v>8</v>
      </c>
      <c r="G60" t="s">
        <v>214</v>
      </c>
      <c r="H60" s="13"/>
    </row>
    <row r="61" spans="1:8" x14ac:dyDescent="0.35">
      <c r="A61" t="s">
        <v>142</v>
      </c>
      <c r="B61" t="s">
        <v>215</v>
      </c>
      <c r="C61" t="s">
        <v>216</v>
      </c>
      <c r="D61" t="s">
        <v>217</v>
      </c>
      <c r="E61">
        <v>40</v>
      </c>
      <c r="F61">
        <v>25</v>
      </c>
      <c r="G61" t="s">
        <v>218</v>
      </c>
      <c r="H61" s="13"/>
    </row>
    <row r="62" spans="1:8" x14ac:dyDescent="0.35">
      <c r="A62" t="s">
        <v>31</v>
      </c>
      <c r="B62" t="s">
        <v>219</v>
      </c>
      <c r="C62" t="s">
        <v>220</v>
      </c>
      <c r="D62" t="s">
        <v>10</v>
      </c>
      <c r="E62">
        <v>12</v>
      </c>
      <c r="F62">
        <v>11</v>
      </c>
      <c r="G62" t="s">
        <v>221</v>
      </c>
      <c r="H62" s="13"/>
    </row>
    <row r="63" spans="1:8" x14ac:dyDescent="0.35">
      <c r="A63" t="s">
        <v>31</v>
      </c>
      <c r="C63" t="s">
        <v>222</v>
      </c>
      <c r="D63" t="s">
        <v>83</v>
      </c>
      <c r="E63">
        <v>12</v>
      </c>
      <c r="F63">
        <v>0</v>
      </c>
      <c r="G63" t="s">
        <v>223</v>
      </c>
      <c r="H63" s="13"/>
    </row>
    <row r="64" spans="1:8" x14ac:dyDescent="0.35">
      <c r="A64" t="s">
        <v>61</v>
      </c>
      <c r="B64" t="s">
        <v>224</v>
      </c>
      <c r="C64" t="s">
        <v>225</v>
      </c>
      <c r="D64" t="s">
        <v>10</v>
      </c>
      <c r="E64">
        <v>13</v>
      </c>
      <c r="F64">
        <v>11</v>
      </c>
      <c r="G64" t="s">
        <v>226</v>
      </c>
      <c r="H64" s="13"/>
    </row>
    <row r="65" spans="1:8" x14ac:dyDescent="0.35">
      <c r="A65" t="s">
        <v>61</v>
      </c>
      <c r="B65" t="s">
        <v>227</v>
      </c>
      <c r="C65" t="s">
        <v>228</v>
      </c>
      <c r="D65" t="s">
        <v>10</v>
      </c>
      <c r="E65">
        <v>24</v>
      </c>
      <c r="F65">
        <v>9</v>
      </c>
      <c r="G65" t="s">
        <v>229</v>
      </c>
      <c r="H65" s="13"/>
    </row>
    <row r="66" spans="1:8" x14ac:dyDescent="0.35">
      <c r="A66" t="s">
        <v>46</v>
      </c>
      <c r="C66" t="s">
        <v>230</v>
      </c>
      <c r="D66" t="s">
        <v>231</v>
      </c>
      <c r="E66">
        <v>16</v>
      </c>
      <c r="F66">
        <v>0</v>
      </c>
      <c r="G66" t="s">
        <v>232</v>
      </c>
      <c r="H66" s="13"/>
    </row>
    <row r="67" spans="1:8" x14ac:dyDescent="0.35">
      <c r="A67" t="s">
        <v>31</v>
      </c>
      <c r="B67" t="s">
        <v>233</v>
      </c>
      <c r="C67" t="s">
        <v>234</v>
      </c>
      <c r="D67" t="s">
        <v>10</v>
      </c>
      <c r="E67">
        <v>15</v>
      </c>
      <c r="F67">
        <v>6</v>
      </c>
      <c r="G67" t="s">
        <v>235</v>
      </c>
      <c r="H67" s="13"/>
    </row>
    <row r="68" spans="1:8" x14ac:dyDescent="0.35">
      <c r="A68" t="s">
        <v>68</v>
      </c>
      <c r="C68" t="s">
        <v>236</v>
      </c>
      <c r="D68" t="s">
        <v>102</v>
      </c>
      <c r="E68">
        <v>15</v>
      </c>
      <c r="F68">
        <v>0</v>
      </c>
      <c r="G68" t="s">
        <v>237</v>
      </c>
      <c r="H68" s="13"/>
    </row>
    <row r="69" spans="1:8" x14ac:dyDescent="0.35">
      <c r="A69" t="s">
        <v>142</v>
      </c>
      <c r="B69" t="s">
        <v>238</v>
      </c>
      <c r="C69" t="s">
        <v>239</v>
      </c>
      <c r="D69" t="s">
        <v>10</v>
      </c>
      <c r="E69">
        <v>32</v>
      </c>
      <c r="F69">
        <v>11</v>
      </c>
      <c r="G69" t="s">
        <v>240</v>
      </c>
      <c r="H69" s="13"/>
    </row>
    <row r="70" spans="1:8" x14ac:dyDescent="0.35">
      <c r="A70" t="s">
        <v>31</v>
      </c>
      <c r="C70" t="s">
        <v>241</v>
      </c>
      <c r="D70" t="s">
        <v>83</v>
      </c>
      <c r="E70">
        <v>1</v>
      </c>
      <c r="F70">
        <v>0</v>
      </c>
      <c r="G70" t="s">
        <v>242</v>
      </c>
      <c r="H70" s="13"/>
    </row>
    <row r="71" spans="1:8" x14ac:dyDescent="0.35">
      <c r="A71" t="s">
        <v>142</v>
      </c>
      <c r="B71" t="s">
        <v>243</v>
      </c>
      <c r="C71" t="s">
        <v>244</v>
      </c>
      <c r="D71" t="s">
        <v>10</v>
      </c>
      <c r="E71">
        <v>51</v>
      </c>
      <c r="F71">
        <v>38</v>
      </c>
      <c r="G71" t="s">
        <v>245</v>
      </c>
      <c r="H71" s="13"/>
    </row>
    <row r="72" spans="1:8" x14ac:dyDescent="0.35">
      <c r="A72" t="s">
        <v>68</v>
      </c>
      <c r="C72" t="s">
        <v>246</v>
      </c>
      <c r="D72" t="s">
        <v>102</v>
      </c>
      <c r="E72">
        <v>6</v>
      </c>
      <c r="F72">
        <v>1</v>
      </c>
      <c r="G72" t="s">
        <v>247</v>
      </c>
      <c r="H72" s="13"/>
    </row>
    <row r="73" spans="1:8" x14ac:dyDescent="0.35">
      <c r="A73" t="s">
        <v>31</v>
      </c>
      <c r="C73" t="s">
        <v>248</v>
      </c>
      <c r="D73" t="s">
        <v>83</v>
      </c>
      <c r="E73">
        <v>1</v>
      </c>
      <c r="F73">
        <v>0</v>
      </c>
      <c r="G73" t="s">
        <v>249</v>
      </c>
      <c r="H73" s="13"/>
    </row>
    <row r="74" spans="1:8" x14ac:dyDescent="0.35">
      <c r="A74" t="s">
        <v>35</v>
      </c>
      <c r="B74" t="s">
        <v>250</v>
      </c>
      <c r="C74" t="s">
        <v>251</v>
      </c>
      <c r="D74" t="s">
        <v>10</v>
      </c>
      <c r="E74">
        <v>36</v>
      </c>
      <c r="F74">
        <v>9</v>
      </c>
      <c r="G74" t="s">
        <v>252</v>
      </c>
      <c r="H74" s="13"/>
    </row>
    <row r="75" spans="1:8" x14ac:dyDescent="0.35">
      <c r="A75" t="s">
        <v>46</v>
      </c>
      <c r="B75" t="s">
        <v>253</v>
      </c>
      <c r="C75" t="s">
        <v>254</v>
      </c>
      <c r="D75" t="s">
        <v>10</v>
      </c>
      <c r="E75">
        <v>23</v>
      </c>
      <c r="F75">
        <v>12</v>
      </c>
      <c r="G75" t="s">
        <v>255</v>
      </c>
      <c r="H75" s="13"/>
    </row>
    <row r="76" spans="1:8" x14ac:dyDescent="0.35">
      <c r="A76" t="s">
        <v>68</v>
      </c>
      <c r="C76" t="s">
        <v>256</v>
      </c>
      <c r="D76" t="s">
        <v>102</v>
      </c>
      <c r="E76">
        <v>8</v>
      </c>
      <c r="F76">
        <v>1</v>
      </c>
      <c r="G76" t="s">
        <v>257</v>
      </c>
      <c r="H76" s="13"/>
    </row>
    <row r="77" spans="1:8" x14ac:dyDescent="0.35">
      <c r="A77" t="s">
        <v>61</v>
      </c>
      <c r="B77" t="s">
        <v>258</v>
      </c>
      <c r="C77" t="s">
        <v>259</v>
      </c>
      <c r="D77" t="s">
        <v>10</v>
      </c>
      <c r="E77">
        <v>18</v>
      </c>
      <c r="F77">
        <v>4</v>
      </c>
      <c r="G77" t="s">
        <v>260</v>
      </c>
      <c r="H77" s="13"/>
    </row>
    <row r="78" spans="1:8" x14ac:dyDescent="0.35">
      <c r="A78" t="s">
        <v>31</v>
      </c>
      <c r="B78" t="s">
        <v>261</v>
      </c>
      <c r="C78" t="s">
        <v>262</v>
      </c>
      <c r="D78" t="s">
        <v>10</v>
      </c>
      <c r="E78">
        <v>40</v>
      </c>
      <c r="F78">
        <v>33</v>
      </c>
      <c r="G78" t="s">
        <v>263</v>
      </c>
      <c r="H78" s="13"/>
    </row>
    <row r="79" spans="1:8" x14ac:dyDescent="0.35">
      <c r="A79" t="s">
        <v>31</v>
      </c>
      <c r="C79" t="s">
        <v>264</v>
      </c>
      <c r="D79" t="s">
        <v>83</v>
      </c>
      <c r="E79">
        <v>8</v>
      </c>
      <c r="F79">
        <v>0</v>
      </c>
      <c r="G79" t="s">
        <v>265</v>
      </c>
      <c r="H79" s="13"/>
    </row>
    <row r="80" spans="1:8" x14ac:dyDescent="0.35">
      <c r="A80" t="s">
        <v>46</v>
      </c>
      <c r="B80" t="s">
        <v>266</v>
      </c>
      <c r="C80" t="s">
        <v>267</v>
      </c>
      <c r="D80" t="s">
        <v>10</v>
      </c>
      <c r="E80">
        <v>20</v>
      </c>
      <c r="F80">
        <v>9</v>
      </c>
      <c r="G80" t="s">
        <v>268</v>
      </c>
      <c r="H80" s="13"/>
    </row>
    <row r="81" spans="1:8" x14ac:dyDescent="0.35">
      <c r="A81" t="s">
        <v>31</v>
      </c>
      <c r="B81" t="s">
        <v>269</v>
      </c>
      <c r="C81" t="s">
        <v>270</v>
      </c>
      <c r="D81" t="s">
        <v>10</v>
      </c>
      <c r="E81">
        <v>51</v>
      </c>
      <c r="F81">
        <v>32</v>
      </c>
      <c r="G81" t="s">
        <v>271</v>
      </c>
      <c r="H81" s="13"/>
    </row>
    <row r="82" spans="1:8" x14ac:dyDescent="0.35">
      <c r="A82" t="s">
        <v>31</v>
      </c>
      <c r="B82" t="s">
        <v>272</v>
      </c>
      <c r="C82" t="s">
        <v>273</v>
      </c>
      <c r="D82" t="s">
        <v>10</v>
      </c>
      <c r="E82">
        <v>19</v>
      </c>
      <c r="F82">
        <v>6</v>
      </c>
      <c r="G82" t="s">
        <v>274</v>
      </c>
      <c r="H82" s="13"/>
    </row>
    <row r="83" spans="1:8" x14ac:dyDescent="0.35">
      <c r="A83" t="s">
        <v>31</v>
      </c>
      <c r="B83" t="s">
        <v>275</v>
      </c>
      <c r="C83" t="s">
        <v>276</v>
      </c>
      <c r="D83" t="s">
        <v>10</v>
      </c>
      <c r="E83">
        <v>19</v>
      </c>
      <c r="F83">
        <v>9</v>
      </c>
      <c r="G83" t="s">
        <v>277</v>
      </c>
      <c r="H83" s="13"/>
    </row>
    <row r="84" spans="1:8" x14ac:dyDescent="0.35">
      <c r="A84" t="s">
        <v>35</v>
      </c>
      <c r="B84" t="s">
        <v>278</v>
      </c>
      <c r="C84" t="s">
        <v>279</v>
      </c>
      <c r="D84" t="s">
        <v>9</v>
      </c>
      <c r="E84">
        <v>161</v>
      </c>
      <c r="F84">
        <v>23</v>
      </c>
      <c r="G84" t="s">
        <v>280</v>
      </c>
      <c r="H84" s="13"/>
    </row>
    <row r="85" spans="1:8" x14ac:dyDescent="0.35">
      <c r="A85" t="s">
        <v>61</v>
      </c>
      <c r="B85" t="s">
        <v>281</v>
      </c>
      <c r="C85" t="s">
        <v>282</v>
      </c>
      <c r="D85" t="s">
        <v>10</v>
      </c>
      <c r="E85">
        <v>39</v>
      </c>
      <c r="F85">
        <v>12</v>
      </c>
      <c r="G85" t="s">
        <v>283</v>
      </c>
      <c r="H85" s="13"/>
    </row>
    <row r="86" spans="1:8" x14ac:dyDescent="0.35">
      <c r="A86" t="s">
        <v>31</v>
      </c>
      <c r="B86" t="s">
        <v>284</v>
      </c>
      <c r="C86" t="s">
        <v>285</v>
      </c>
      <c r="D86" t="s">
        <v>10</v>
      </c>
      <c r="E86">
        <v>54</v>
      </c>
      <c r="F86">
        <v>21</v>
      </c>
      <c r="G86" t="s">
        <v>286</v>
      </c>
      <c r="H86" s="13"/>
    </row>
    <row r="87" spans="1:8" x14ac:dyDescent="0.35">
      <c r="A87" t="s">
        <v>31</v>
      </c>
      <c r="B87" t="s">
        <v>287</v>
      </c>
      <c r="C87" t="s">
        <v>288</v>
      </c>
      <c r="D87" t="s">
        <v>10</v>
      </c>
      <c r="E87">
        <v>30</v>
      </c>
      <c r="F87">
        <v>7</v>
      </c>
      <c r="G87" t="s">
        <v>289</v>
      </c>
      <c r="H87" s="13"/>
    </row>
    <row r="88" spans="1:8" x14ac:dyDescent="0.35">
      <c r="A88" t="s">
        <v>31</v>
      </c>
      <c r="C88" t="s">
        <v>290</v>
      </c>
      <c r="D88" t="s">
        <v>83</v>
      </c>
      <c r="E88">
        <v>16</v>
      </c>
      <c r="F88">
        <v>2</v>
      </c>
      <c r="G88" t="s">
        <v>291</v>
      </c>
      <c r="H88" s="13"/>
    </row>
    <row r="89" spans="1:8" x14ac:dyDescent="0.35">
      <c r="A89" t="s">
        <v>292</v>
      </c>
      <c r="C89" t="s">
        <v>293</v>
      </c>
      <c r="D89" t="s">
        <v>294</v>
      </c>
      <c r="E89">
        <v>21</v>
      </c>
      <c r="F89">
        <v>15</v>
      </c>
      <c r="G89" t="s">
        <v>295</v>
      </c>
      <c r="H89" s="13"/>
    </row>
    <row r="90" spans="1:8" x14ac:dyDescent="0.35">
      <c r="A90" t="s">
        <v>296</v>
      </c>
      <c r="C90" t="s">
        <v>297</v>
      </c>
      <c r="D90" t="s">
        <v>83</v>
      </c>
      <c r="E90">
        <v>23</v>
      </c>
      <c r="F90">
        <v>0</v>
      </c>
      <c r="G90" t="s">
        <v>298</v>
      </c>
      <c r="H90" s="13"/>
    </row>
    <row r="91" spans="1:8" x14ac:dyDescent="0.35">
      <c r="A91" t="s">
        <v>296</v>
      </c>
      <c r="C91" t="s">
        <v>299</v>
      </c>
      <c r="D91" t="s">
        <v>83</v>
      </c>
      <c r="E91">
        <v>18</v>
      </c>
      <c r="F91">
        <v>1</v>
      </c>
      <c r="G91" t="s">
        <v>300</v>
      </c>
      <c r="H91" s="13"/>
    </row>
    <row r="92" spans="1:8" x14ac:dyDescent="0.35">
      <c r="A92" t="s">
        <v>296</v>
      </c>
      <c r="C92" t="s">
        <v>301</v>
      </c>
      <c r="D92" t="s">
        <v>83</v>
      </c>
      <c r="E92">
        <v>23</v>
      </c>
      <c r="F92">
        <v>1</v>
      </c>
      <c r="G92" t="s">
        <v>302</v>
      </c>
      <c r="H92" s="13"/>
    </row>
    <row r="93" spans="1:8" x14ac:dyDescent="0.35">
      <c r="A93" t="s">
        <v>296</v>
      </c>
      <c r="C93" t="s">
        <v>303</v>
      </c>
      <c r="D93" t="s">
        <v>83</v>
      </c>
      <c r="E93">
        <v>21</v>
      </c>
      <c r="F93">
        <v>0</v>
      </c>
      <c r="G93" t="s">
        <v>304</v>
      </c>
      <c r="H93" s="13"/>
    </row>
    <row r="94" spans="1:8" x14ac:dyDescent="0.35">
      <c r="A94" t="s">
        <v>296</v>
      </c>
      <c r="C94" t="s">
        <v>305</v>
      </c>
      <c r="D94" t="s">
        <v>83</v>
      </c>
      <c r="E94">
        <v>13</v>
      </c>
      <c r="F94">
        <v>0</v>
      </c>
      <c r="G94" t="s">
        <v>306</v>
      </c>
      <c r="H94" s="13"/>
    </row>
    <row r="95" spans="1:8" x14ac:dyDescent="0.35">
      <c r="A95" t="s">
        <v>296</v>
      </c>
      <c r="C95" t="s">
        <v>307</v>
      </c>
      <c r="D95" t="s">
        <v>83</v>
      </c>
      <c r="E95">
        <v>16</v>
      </c>
      <c r="F95">
        <v>0</v>
      </c>
      <c r="G95" t="s">
        <v>308</v>
      </c>
      <c r="H95" s="13"/>
    </row>
    <row r="96" spans="1:8" x14ac:dyDescent="0.35">
      <c r="A96" t="s">
        <v>296</v>
      </c>
      <c r="C96" t="s">
        <v>309</v>
      </c>
      <c r="D96" t="s">
        <v>83</v>
      </c>
      <c r="E96">
        <v>14</v>
      </c>
      <c r="F96">
        <v>0</v>
      </c>
      <c r="G96" t="s">
        <v>310</v>
      </c>
      <c r="H96" s="13"/>
    </row>
    <row r="97" spans="1:8" x14ac:dyDescent="0.35">
      <c r="A97" t="s">
        <v>296</v>
      </c>
      <c r="C97" t="s">
        <v>311</v>
      </c>
      <c r="D97" t="s">
        <v>83</v>
      </c>
      <c r="E97">
        <v>8</v>
      </c>
      <c r="F97">
        <v>0</v>
      </c>
      <c r="G97" t="s">
        <v>312</v>
      </c>
      <c r="H97" s="13"/>
    </row>
    <row r="98" spans="1:8" x14ac:dyDescent="0.35">
      <c r="A98" t="s">
        <v>296</v>
      </c>
      <c r="C98" t="s">
        <v>313</v>
      </c>
      <c r="D98" t="s">
        <v>83</v>
      </c>
      <c r="E98">
        <v>4</v>
      </c>
      <c r="F98">
        <v>0</v>
      </c>
      <c r="G98" t="s">
        <v>314</v>
      </c>
      <c r="H98" s="13"/>
    </row>
    <row r="99" spans="1:8" x14ac:dyDescent="0.35">
      <c r="A99" t="s">
        <v>296</v>
      </c>
      <c r="C99" t="s">
        <v>315</v>
      </c>
      <c r="D99" t="s">
        <v>83</v>
      </c>
      <c r="E99">
        <v>20</v>
      </c>
      <c r="F99">
        <v>0</v>
      </c>
      <c r="G99" t="s">
        <v>316</v>
      </c>
      <c r="H99" s="13"/>
    </row>
    <row r="100" spans="1:8" x14ac:dyDescent="0.35">
      <c r="A100" t="s">
        <v>296</v>
      </c>
      <c r="C100" t="s">
        <v>317</v>
      </c>
      <c r="D100" t="s">
        <v>83</v>
      </c>
      <c r="E100">
        <v>27</v>
      </c>
      <c r="F100">
        <v>0</v>
      </c>
      <c r="G100" t="s">
        <v>318</v>
      </c>
      <c r="H100" s="13"/>
    </row>
    <row r="101" spans="1:8" x14ac:dyDescent="0.35">
      <c r="A101" t="s">
        <v>296</v>
      </c>
      <c r="C101" t="s">
        <v>319</v>
      </c>
      <c r="D101" t="s">
        <v>83</v>
      </c>
      <c r="E101">
        <v>23</v>
      </c>
      <c r="F101">
        <v>0</v>
      </c>
      <c r="G101" t="s">
        <v>320</v>
      </c>
      <c r="H101" s="13"/>
    </row>
    <row r="102" spans="1:8" x14ac:dyDescent="0.35">
      <c r="A102" t="s">
        <v>296</v>
      </c>
      <c r="C102" t="s">
        <v>321</v>
      </c>
      <c r="D102" t="s">
        <v>83</v>
      </c>
      <c r="E102">
        <v>6</v>
      </c>
      <c r="F102">
        <v>0</v>
      </c>
      <c r="G102" t="s">
        <v>322</v>
      </c>
      <c r="H102" s="13"/>
    </row>
    <row r="103" spans="1:8" x14ac:dyDescent="0.35">
      <c r="A103" t="s">
        <v>296</v>
      </c>
      <c r="C103" t="s">
        <v>323</v>
      </c>
      <c r="D103" t="s">
        <v>83</v>
      </c>
      <c r="E103">
        <v>14</v>
      </c>
      <c r="F103">
        <v>0</v>
      </c>
      <c r="G103" t="s">
        <v>324</v>
      </c>
      <c r="H103" s="13"/>
    </row>
    <row r="104" spans="1:8" x14ac:dyDescent="0.35">
      <c r="A104" t="s">
        <v>296</v>
      </c>
      <c r="C104" t="s">
        <v>325</v>
      </c>
      <c r="D104" t="s">
        <v>83</v>
      </c>
      <c r="E104">
        <v>10</v>
      </c>
      <c r="F104">
        <v>0</v>
      </c>
      <c r="G104" t="s">
        <v>87</v>
      </c>
      <c r="H104" s="13"/>
    </row>
    <row r="105" spans="1:8" x14ac:dyDescent="0.35">
      <c r="A105" t="s">
        <v>296</v>
      </c>
      <c r="C105" t="s">
        <v>326</v>
      </c>
      <c r="D105" t="s">
        <v>83</v>
      </c>
      <c r="E105">
        <v>9</v>
      </c>
      <c r="F105">
        <v>0</v>
      </c>
      <c r="G105" t="s">
        <v>327</v>
      </c>
      <c r="H105" s="13"/>
    </row>
    <row r="106" spans="1:8" x14ac:dyDescent="0.35">
      <c r="A106" t="s">
        <v>296</v>
      </c>
      <c r="C106" t="s">
        <v>328</v>
      </c>
      <c r="D106" t="s">
        <v>83</v>
      </c>
      <c r="E106">
        <v>8</v>
      </c>
      <c r="F106">
        <v>0</v>
      </c>
      <c r="G106" t="s">
        <v>329</v>
      </c>
      <c r="H106" s="13"/>
    </row>
    <row r="107" spans="1:8" x14ac:dyDescent="0.35">
      <c r="A107" t="s">
        <v>296</v>
      </c>
      <c r="C107" t="s">
        <v>330</v>
      </c>
      <c r="D107" t="s">
        <v>83</v>
      </c>
      <c r="E107">
        <v>16</v>
      </c>
      <c r="F107">
        <v>0</v>
      </c>
      <c r="G107" t="s">
        <v>331</v>
      </c>
      <c r="H107" s="13"/>
    </row>
    <row r="108" spans="1:8" x14ac:dyDescent="0.35">
      <c r="A108" t="s">
        <v>68</v>
      </c>
      <c r="C108" t="s">
        <v>332</v>
      </c>
      <c r="D108" t="s">
        <v>108</v>
      </c>
      <c r="E108" t="s">
        <v>109</v>
      </c>
      <c r="F108">
        <v>1</v>
      </c>
      <c r="H108" s="13"/>
    </row>
    <row r="109" spans="1:8" x14ac:dyDescent="0.35">
      <c r="A109" t="s">
        <v>68</v>
      </c>
      <c r="C109" t="s">
        <v>333</v>
      </c>
      <c r="D109" t="s">
        <v>108</v>
      </c>
      <c r="E109" t="s">
        <v>109</v>
      </c>
      <c r="F109">
        <v>1</v>
      </c>
      <c r="H109" s="13"/>
    </row>
    <row r="110" spans="1:8" x14ac:dyDescent="0.35">
      <c r="A110" t="s">
        <v>68</v>
      </c>
      <c r="C110" t="s">
        <v>334</v>
      </c>
      <c r="D110" t="s">
        <v>108</v>
      </c>
      <c r="E110" t="s">
        <v>109</v>
      </c>
      <c r="F110">
        <v>1</v>
      </c>
      <c r="H110" s="13"/>
    </row>
    <row r="111" spans="1:8" x14ac:dyDescent="0.35">
      <c r="A111" t="s">
        <v>68</v>
      </c>
      <c r="C111" t="s">
        <v>335</v>
      </c>
      <c r="D111" t="s">
        <v>108</v>
      </c>
      <c r="E111" t="s">
        <v>109</v>
      </c>
      <c r="F111">
        <v>1</v>
      </c>
      <c r="H111" s="13"/>
    </row>
    <row r="112" spans="1:8" x14ac:dyDescent="0.35">
      <c r="A112" t="s">
        <v>68</v>
      </c>
      <c r="C112" t="s">
        <v>336</v>
      </c>
      <c r="D112" t="s">
        <v>108</v>
      </c>
      <c r="E112" t="s">
        <v>109</v>
      </c>
      <c r="F112">
        <v>1</v>
      </c>
      <c r="H112" s="13"/>
    </row>
    <row r="113" spans="1:8" x14ac:dyDescent="0.35">
      <c r="A113" t="s">
        <v>68</v>
      </c>
      <c r="C113" t="s">
        <v>337</v>
      </c>
      <c r="D113" t="s">
        <v>108</v>
      </c>
      <c r="E113" t="s">
        <v>109</v>
      </c>
      <c r="F113">
        <v>1</v>
      </c>
      <c r="H113" s="13"/>
    </row>
    <row r="114" spans="1:8" x14ac:dyDescent="0.35">
      <c r="A114" t="s">
        <v>68</v>
      </c>
      <c r="C114" t="s">
        <v>338</v>
      </c>
      <c r="D114" t="s">
        <v>108</v>
      </c>
      <c r="E114" t="s">
        <v>109</v>
      </c>
      <c r="F114">
        <v>1</v>
      </c>
      <c r="H114" s="13"/>
    </row>
    <row r="115" spans="1:8" x14ac:dyDescent="0.35">
      <c r="A115" t="s">
        <v>339</v>
      </c>
      <c r="C115" t="s">
        <v>340</v>
      </c>
      <c r="D115" t="s">
        <v>83</v>
      </c>
      <c r="E115">
        <v>6</v>
      </c>
      <c r="F115">
        <v>0</v>
      </c>
    </row>
    <row r="116" spans="1:8" x14ac:dyDescent="0.35">
      <c r="A116" t="s">
        <v>68</v>
      </c>
      <c r="C116" t="s">
        <v>341</v>
      </c>
      <c r="D116" t="s">
        <v>108</v>
      </c>
      <c r="E116" t="s">
        <v>109</v>
      </c>
      <c r="F116">
        <v>1</v>
      </c>
    </row>
    <row r="117" spans="1:8" x14ac:dyDescent="0.35">
      <c r="A117" t="s">
        <v>68</v>
      </c>
      <c r="C117" t="s">
        <v>342</v>
      </c>
      <c r="D117" t="s">
        <v>108</v>
      </c>
      <c r="E117" t="s">
        <v>109</v>
      </c>
      <c r="F117">
        <v>1</v>
      </c>
      <c r="G117">
        <v>1</v>
      </c>
    </row>
  </sheetData>
  <autoFilter ref="A1:H117" xr:uid="{00000000-0001-0000-0100-000000000000}"/>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55"/>
  <sheetViews>
    <sheetView workbookViewId="0">
      <selection activeCell="A13" sqref="A13"/>
    </sheetView>
  </sheetViews>
  <sheetFormatPr defaultRowHeight="14.5" x14ac:dyDescent="0.35"/>
  <cols>
    <col min="1" max="1" width="56" bestFit="1" customWidth="1"/>
    <col min="2" max="2" width="12.26953125" bestFit="1" customWidth="1"/>
  </cols>
  <sheetData>
    <row r="1" spans="1:2" x14ac:dyDescent="0.35">
      <c r="A1" s="12" t="s">
        <v>343</v>
      </c>
      <c r="B1" s="12" t="s">
        <v>344</v>
      </c>
    </row>
    <row r="2" spans="1:2" x14ac:dyDescent="0.35">
      <c r="A2" t="s">
        <v>345</v>
      </c>
      <c r="B2" s="13"/>
    </row>
    <row r="3" spans="1:2" x14ac:dyDescent="0.35">
      <c r="A3" t="s">
        <v>346</v>
      </c>
      <c r="B3" s="13"/>
    </row>
    <row r="4" spans="1:2" x14ac:dyDescent="0.35">
      <c r="A4" t="s">
        <v>347</v>
      </c>
      <c r="B4" s="13"/>
    </row>
    <row r="5" spans="1:2" x14ac:dyDescent="0.35">
      <c r="A5" t="s">
        <v>348</v>
      </c>
      <c r="B5" s="13"/>
    </row>
    <row r="6" spans="1:2" x14ac:dyDescent="0.35">
      <c r="A6" t="s">
        <v>349</v>
      </c>
      <c r="B6" s="13"/>
    </row>
    <row r="7" spans="1:2" x14ac:dyDescent="0.35">
      <c r="A7" t="s">
        <v>350</v>
      </c>
      <c r="B7" s="13"/>
    </row>
    <row r="8" spans="1:2" x14ac:dyDescent="0.35">
      <c r="A8" t="s">
        <v>351</v>
      </c>
      <c r="B8" s="13"/>
    </row>
    <row r="9" spans="1:2" x14ac:dyDescent="0.35">
      <c r="A9" t="s">
        <v>352</v>
      </c>
      <c r="B9" s="13"/>
    </row>
    <row r="10" spans="1:2" x14ac:dyDescent="0.35">
      <c r="A10" t="s">
        <v>353</v>
      </c>
      <c r="B10" s="13"/>
    </row>
    <row r="11" spans="1:2" x14ac:dyDescent="0.35">
      <c r="A11" t="s">
        <v>354</v>
      </c>
      <c r="B11" s="13"/>
    </row>
    <row r="12" spans="1:2" x14ac:dyDescent="0.35">
      <c r="A12" t="s">
        <v>355</v>
      </c>
      <c r="B12" s="13"/>
    </row>
    <row r="13" spans="1:2" x14ac:dyDescent="0.35">
      <c r="A13" t="s">
        <v>356</v>
      </c>
      <c r="B13" s="13"/>
    </row>
    <row r="14" spans="1:2" x14ac:dyDescent="0.35">
      <c r="A14" t="s">
        <v>357</v>
      </c>
      <c r="B14" s="13"/>
    </row>
    <row r="15" spans="1:2" x14ac:dyDescent="0.35">
      <c r="A15" t="s">
        <v>358</v>
      </c>
      <c r="B15" s="13"/>
    </row>
    <row r="16" spans="1:2" x14ac:dyDescent="0.35">
      <c r="A16" t="s">
        <v>359</v>
      </c>
      <c r="B16" s="13"/>
    </row>
    <row r="17" spans="1:2" x14ac:dyDescent="0.35">
      <c r="A17" t="s">
        <v>360</v>
      </c>
      <c r="B17" s="13"/>
    </row>
    <row r="18" spans="1:2" x14ac:dyDescent="0.35">
      <c r="A18" t="s">
        <v>361</v>
      </c>
      <c r="B18" s="13"/>
    </row>
    <row r="19" spans="1:2" x14ac:dyDescent="0.35">
      <c r="A19" s="5" t="s">
        <v>362</v>
      </c>
      <c r="B19" s="13"/>
    </row>
    <row r="20" spans="1:2" x14ac:dyDescent="0.35">
      <c r="A20" t="s">
        <v>363</v>
      </c>
      <c r="B20" s="13"/>
    </row>
    <row r="21" spans="1:2" x14ac:dyDescent="0.35">
      <c r="A21" t="s">
        <v>364</v>
      </c>
      <c r="B21" s="13"/>
    </row>
    <row r="22" spans="1:2" x14ac:dyDescent="0.35">
      <c r="A22" t="s">
        <v>365</v>
      </c>
      <c r="B22" s="13"/>
    </row>
    <row r="23" spans="1:2" x14ac:dyDescent="0.35">
      <c r="A23" t="s">
        <v>366</v>
      </c>
      <c r="B23" s="13"/>
    </row>
    <row r="24" spans="1:2" x14ac:dyDescent="0.35">
      <c r="A24" t="s">
        <v>367</v>
      </c>
      <c r="B24" s="13"/>
    </row>
    <row r="25" spans="1:2" x14ac:dyDescent="0.35">
      <c r="A25" s="5" t="s">
        <v>368</v>
      </c>
      <c r="B25" s="13"/>
    </row>
    <row r="26" spans="1:2" x14ac:dyDescent="0.35">
      <c r="A26" t="s">
        <v>363</v>
      </c>
      <c r="B26" s="13"/>
    </row>
    <row r="27" spans="1:2" x14ac:dyDescent="0.35">
      <c r="A27" t="s">
        <v>369</v>
      </c>
      <c r="B27" s="13"/>
    </row>
    <row r="28" spans="1:2" x14ac:dyDescent="0.35">
      <c r="A28" t="s">
        <v>370</v>
      </c>
      <c r="B28" s="13"/>
    </row>
    <row r="29" spans="1:2" x14ac:dyDescent="0.35">
      <c r="A29" t="s">
        <v>371</v>
      </c>
      <c r="B29" s="13"/>
    </row>
    <row r="30" spans="1:2" x14ac:dyDescent="0.35">
      <c r="A30" t="s">
        <v>372</v>
      </c>
      <c r="B30" s="13"/>
    </row>
    <row r="31" spans="1:2" x14ac:dyDescent="0.35">
      <c r="A31" t="s">
        <v>373</v>
      </c>
      <c r="B31" s="13"/>
    </row>
    <row r="32" spans="1:2" x14ac:dyDescent="0.35">
      <c r="A32" t="s">
        <v>374</v>
      </c>
      <c r="B32" s="13"/>
    </row>
    <row r="33" spans="1:2" x14ac:dyDescent="0.35">
      <c r="A33" t="s">
        <v>375</v>
      </c>
      <c r="B33" s="13"/>
    </row>
    <row r="34" spans="1:2" x14ac:dyDescent="0.35">
      <c r="A34" t="s">
        <v>376</v>
      </c>
      <c r="B34" s="13"/>
    </row>
    <row r="35" spans="1:2" ht="30" customHeight="1" x14ac:dyDescent="0.35">
      <c r="A35" s="1" t="s">
        <v>377</v>
      </c>
      <c r="B35" s="13"/>
    </row>
    <row r="36" spans="1:2" x14ac:dyDescent="0.35">
      <c r="A36" t="s">
        <v>378</v>
      </c>
      <c r="B36" s="13"/>
    </row>
    <row r="37" spans="1:2" x14ac:dyDescent="0.35">
      <c r="A37" t="s">
        <v>379</v>
      </c>
      <c r="B37" s="13"/>
    </row>
    <row r="38" spans="1:2" x14ac:dyDescent="0.35">
      <c r="A38" t="s">
        <v>380</v>
      </c>
      <c r="B38" s="13"/>
    </row>
    <row r="39" spans="1:2" x14ac:dyDescent="0.35">
      <c r="A39" t="s">
        <v>381</v>
      </c>
      <c r="B39" s="13"/>
    </row>
    <row r="40" spans="1:2" x14ac:dyDescent="0.35">
      <c r="A40" t="s">
        <v>382</v>
      </c>
      <c r="B40" s="13"/>
    </row>
    <row r="41" spans="1:2" x14ac:dyDescent="0.35">
      <c r="A41" t="s">
        <v>383</v>
      </c>
      <c r="B41" s="13"/>
    </row>
    <row r="42" spans="1:2" x14ac:dyDescent="0.35">
      <c r="A42" t="s">
        <v>384</v>
      </c>
      <c r="B42" s="13"/>
    </row>
    <row r="43" spans="1:2" x14ac:dyDescent="0.35">
      <c r="A43" t="s">
        <v>385</v>
      </c>
      <c r="B43" s="13"/>
    </row>
    <row r="44" spans="1:2" x14ac:dyDescent="0.35">
      <c r="A44" t="s">
        <v>386</v>
      </c>
      <c r="B44" s="13"/>
    </row>
    <row r="45" spans="1:2" x14ac:dyDescent="0.35">
      <c r="A45" t="s">
        <v>387</v>
      </c>
      <c r="B45" s="13"/>
    </row>
    <row r="46" spans="1:2" x14ac:dyDescent="0.35">
      <c r="A46" s="5" t="s">
        <v>388</v>
      </c>
      <c r="B46" s="13"/>
    </row>
    <row r="47" spans="1:2" x14ac:dyDescent="0.35">
      <c r="A47" t="s">
        <v>363</v>
      </c>
      <c r="B47" s="13"/>
    </row>
    <row r="48" spans="1:2" x14ac:dyDescent="0.35">
      <c r="A48" t="s">
        <v>389</v>
      </c>
      <c r="B48" s="13"/>
    </row>
    <row r="49" spans="1:2" x14ac:dyDescent="0.35">
      <c r="A49" s="5" t="s">
        <v>390</v>
      </c>
      <c r="B49" s="13"/>
    </row>
    <row r="50" spans="1:2" x14ac:dyDescent="0.35">
      <c r="A50" t="s">
        <v>363</v>
      </c>
      <c r="B50" s="13"/>
    </row>
    <row r="51" spans="1:2" x14ac:dyDescent="0.35">
      <c r="A51" t="s">
        <v>391</v>
      </c>
      <c r="B51" s="13"/>
    </row>
    <row r="52" spans="1:2" x14ac:dyDescent="0.35">
      <c r="A52" t="s">
        <v>392</v>
      </c>
      <c r="B52" s="13"/>
    </row>
    <row r="53" spans="1:2" x14ac:dyDescent="0.35">
      <c r="A53" s="5" t="s">
        <v>393</v>
      </c>
      <c r="B53" s="13"/>
    </row>
    <row r="54" spans="1:2" x14ac:dyDescent="0.35">
      <c r="A54" t="s">
        <v>394</v>
      </c>
      <c r="B54" s="13"/>
    </row>
    <row r="55" spans="1:2" x14ac:dyDescent="0.35">
      <c r="A55" s="5" t="s">
        <v>395</v>
      </c>
      <c r="B55" s="13">
        <f>SUM(B2:B54)</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3"/>
  <sheetViews>
    <sheetView topLeftCell="S1" workbookViewId="0">
      <selection activeCell="F14" sqref="F14"/>
    </sheetView>
  </sheetViews>
  <sheetFormatPr defaultRowHeight="14.5" x14ac:dyDescent="0.35"/>
  <cols>
    <col min="1" max="1" width="14" bestFit="1" customWidth="1"/>
    <col min="2" max="2" width="41.7265625" bestFit="1" customWidth="1"/>
    <col min="3" max="3" width="12.26953125" bestFit="1" customWidth="1"/>
  </cols>
  <sheetData>
    <row r="1" spans="1:3" x14ac:dyDescent="0.35">
      <c r="A1" s="41" t="s">
        <v>396</v>
      </c>
      <c r="B1" s="39"/>
      <c r="C1" s="12"/>
    </row>
    <row r="2" spans="1:3" x14ac:dyDescent="0.35">
      <c r="A2" s="12" t="s">
        <v>397</v>
      </c>
      <c r="B2" s="12" t="s">
        <v>363</v>
      </c>
      <c r="C2" s="12" t="s">
        <v>344</v>
      </c>
    </row>
    <row r="3" spans="1:3" x14ac:dyDescent="0.35">
      <c r="A3" s="2" t="s">
        <v>398</v>
      </c>
      <c r="B3" s="2" t="s">
        <v>399</v>
      </c>
      <c r="C3" s="13"/>
    </row>
    <row r="4" spans="1:3" x14ac:dyDescent="0.35">
      <c r="A4" s="2" t="s">
        <v>400</v>
      </c>
      <c r="B4" s="2" t="s">
        <v>401</v>
      </c>
      <c r="C4" s="13"/>
    </row>
    <row r="5" spans="1:3" x14ac:dyDescent="0.35">
      <c r="A5" s="2" t="s">
        <v>402</v>
      </c>
      <c r="B5" s="2" t="s">
        <v>403</v>
      </c>
      <c r="C5" s="13"/>
    </row>
    <row r="6" spans="1:3" x14ac:dyDescent="0.35">
      <c r="A6" s="2" t="s">
        <v>404</v>
      </c>
      <c r="B6" s="2" t="s">
        <v>405</v>
      </c>
      <c r="C6" s="13"/>
    </row>
    <row r="7" spans="1:3" x14ac:dyDescent="0.35">
      <c r="A7" s="2" t="s">
        <v>406</v>
      </c>
      <c r="B7" s="2" t="s">
        <v>407</v>
      </c>
      <c r="C7" s="13"/>
    </row>
    <row r="8" spans="1:3" x14ac:dyDescent="0.35">
      <c r="A8" s="2" t="s">
        <v>408</v>
      </c>
      <c r="B8" s="2" t="s">
        <v>409</v>
      </c>
      <c r="C8" s="13"/>
    </row>
    <row r="9" spans="1:3" x14ac:dyDescent="0.35">
      <c r="A9" s="2" t="s">
        <v>410</v>
      </c>
      <c r="B9" s="2" t="s">
        <v>411</v>
      </c>
      <c r="C9" s="13"/>
    </row>
    <row r="10" spans="1:3" x14ac:dyDescent="0.35">
      <c r="A10" s="2" t="s">
        <v>412</v>
      </c>
      <c r="B10" s="2" t="s">
        <v>413</v>
      </c>
      <c r="C10" s="13"/>
    </row>
    <row r="11" spans="1:3" x14ac:dyDescent="0.35">
      <c r="A11" s="2" t="s">
        <v>414</v>
      </c>
      <c r="B11" s="2" t="s">
        <v>415</v>
      </c>
      <c r="C11" s="13"/>
    </row>
    <row r="12" spans="1:3" x14ac:dyDescent="0.35">
      <c r="A12" s="2" t="s">
        <v>416</v>
      </c>
      <c r="B12" s="2" t="s">
        <v>417</v>
      </c>
      <c r="C12" s="13"/>
    </row>
    <row r="13" spans="1:3" x14ac:dyDescent="0.35">
      <c r="A13" s="2" t="s">
        <v>418</v>
      </c>
      <c r="B13" s="2" t="s">
        <v>419</v>
      </c>
      <c r="C13" s="13"/>
    </row>
    <row r="14" spans="1:3" x14ac:dyDescent="0.35">
      <c r="A14" s="2"/>
      <c r="B14" s="2" t="s">
        <v>420</v>
      </c>
      <c r="C14" s="13"/>
    </row>
    <row r="15" spans="1:3" x14ac:dyDescent="0.35">
      <c r="A15" s="40" t="s">
        <v>421</v>
      </c>
      <c r="B15" s="39"/>
      <c r="C15" s="13"/>
    </row>
    <row r="16" spans="1:3" x14ac:dyDescent="0.35">
      <c r="A16" s="2" t="s">
        <v>397</v>
      </c>
      <c r="B16" s="2" t="s">
        <v>363</v>
      </c>
      <c r="C16" s="13"/>
    </row>
    <row r="17" spans="1:3" x14ac:dyDescent="0.35">
      <c r="A17" s="2" t="s">
        <v>422</v>
      </c>
      <c r="B17" s="2" t="s">
        <v>423</v>
      </c>
      <c r="C17" s="13"/>
    </row>
    <row r="18" spans="1:3" x14ac:dyDescent="0.35">
      <c r="A18" s="2" t="s">
        <v>424</v>
      </c>
      <c r="B18" s="2" t="s">
        <v>425</v>
      </c>
      <c r="C18" s="13"/>
    </row>
    <row r="19" spans="1:3" x14ac:dyDescent="0.35">
      <c r="A19" s="2" t="s">
        <v>426</v>
      </c>
      <c r="B19" s="2" t="s">
        <v>427</v>
      </c>
      <c r="C19" s="13"/>
    </row>
    <row r="20" spans="1:3" x14ac:dyDescent="0.35">
      <c r="A20" s="2" t="s">
        <v>428</v>
      </c>
      <c r="B20" s="2" t="s">
        <v>429</v>
      </c>
      <c r="C20" s="13"/>
    </row>
    <row r="21" spans="1:3" x14ac:dyDescent="0.35">
      <c r="A21" s="2" t="s">
        <v>430</v>
      </c>
      <c r="B21" s="2" t="s">
        <v>431</v>
      </c>
      <c r="C21" s="13"/>
    </row>
    <row r="22" spans="1:3" x14ac:dyDescent="0.35">
      <c r="A22" s="2" t="s">
        <v>432</v>
      </c>
      <c r="B22" s="2" t="s">
        <v>433</v>
      </c>
      <c r="C22" s="13"/>
    </row>
    <row r="23" spans="1:3" x14ac:dyDescent="0.35">
      <c r="A23" s="40" t="s">
        <v>434</v>
      </c>
      <c r="B23" s="39"/>
      <c r="C23" s="13"/>
    </row>
    <row r="24" spans="1:3" x14ac:dyDescent="0.35">
      <c r="A24" s="2" t="s">
        <v>397</v>
      </c>
      <c r="B24" s="2" t="s">
        <v>363</v>
      </c>
      <c r="C24" s="13"/>
    </row>
    <row r="25" spans="1:3" x14ac:dyDescent="0.35">
      <c r="A25" s="2" t="s">
        <v>435</v>
      </c>
      <c r="B25" s="2" t="s">
        <v>436</v>
      </c>
      <c r="C25" s="13"/>
    </row>
    <row r="26" spans="1:3" x14ac:dyDescent="0.35">
      <c r="A26" s="2" t="s">
        <v>437</v>
      </c>
      <c r="B26" s="2" t="s">
        <v>438</v>
      </c>
      <c r="C26" s="13"/>
    </row>
    <row r="27" spans="1:3" x14ac:dyDescent="0.35">
      <c r="A27" s="2" t="s">
        <v>439</v>
      </c>
      <c r="B27" s="2" t="s">
        <v>440</v>
      </c>
      <c r="C27" s="13"/>
    </row>
    <row r="28" spans="1:3" x14ac:dyDescent="0.35">
      <c r="A28" s="2" t="s">
        <v>441</v>
      </c>
      <c r="B28" s="2" t="s">
        <v>442</v>
      </c>
      <c r="C28" s="13"/>
    </row>
    <row r="29" spans="1:3" x14ac:dyDescent="0.35">
      <c r="A29" s="2" t="s">
        <v>443</v>
      </c>
      <c r="B29" s="2" t="s">
        <v>444</v>
      </c>
      <c r="C29" s="13"/>
    </row>
    <row r="30" spans="1:3" x14ac:dyDescent="0.35">
      <c r="A30" s="2" t="s">
        <v>445</v>
      </c>
      <c r="B30" s="2" t="s">
        <v>446</v>
      </c>
      <c r="C30" s="13"/>
    </row>
    <row r="31" spans="1:3" x14ac:dyDescent="0.35">
      <c r="A31" s="2" t="s">
        <v>447</v>
      </c>
      <c r="B31" s="2" t="s">
        <v>448</v>
      </c>
      <c r="C31" s="13"/>
    </row>
    <row r="32" spans="1:3" x14ac:dyDescent="0.35">
      <c r="A32" s="2" t="s">
        <v>449</v>
      </c>
      <c r="B32" s="2" t="s">
        <v>450</v>
      </c>
      <c r="C32" s="13"/>
    </row>
    <row r="33" spans="2:3" x14ac:dyDescent="0.35">
      <c r="B33" s="5" t="s">
        <v>395</v>
      </c>
      <c r="C33" s="13">
        <f>SUM(C3:C32)</f>
        <v>0</v>
      </c>
    </row>
  </sheetData>
  <mergeCells count="3">
    <mergeCell ref="A15:B15"/>
    <mergeCell ref="A23:B23"/>
    <mergeCell ref="A1:B1"/>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7"/>
  <sheetViews>
    <sheetView workbookViewId="0"/>
  </sheetViews>
  <sheetFormatPr defaultColWidth="8.7265625" defaultRowHeight="14.5" x14ac:dyDescent="0.35"/>
  <cols>
    <col min="1" max="1" width="11.54296875" style="3" bestFit="1" customWidth="1"/>
    <col min="2" max="2" width="54" style="3" customWidth="1"/>
    <col min="3" max="3" width="12.26953125" style="3" bestFit="1" customWidth="1"/>
    <col min="4" max="5" width="8.7265625" style="3" customWidth="1"/>
    <col min="6" max="16384" width="8.7265625" style="3"/>
  </cols>
  <sheetData>
    <row r="1" spans="1:3" ht="29" x14ac:dyDescent="0.35">
      <c r="A1" s="12" t="s">
        <v>397</v>
      </c>
      <c r="B1" s="12" t="s">
        <v>363</v>
      </c>
      <c r="C1" s="12" t="s">
        <v>344</v>
      </c>
    </row>
    <row r="2" spans="1:3" x14ac:dyDescent="0.35">
      <c r="A2" s="3" t="s">
        <v>451</v>
      </c>
      <c r="B2" s="3" t="s">
        <v>452</v>
      </c>
      <c r="C2" s="13"/>
    </row>
    <row r="3" spans="1:3" x14ac:dyDescent="0.35">
      <c r="A3" s="3">
        <v>574183</v>
      </c>
      <c r="B3" s="3" t="s">
        <v>453</v>
      </c>
      <c r="C3" s="13"/>
    </row>
    <row r="4" spans="1:3" ht="30" customHeight="1" x14ac:dyDescent="0.35">
      <c r="A4" s="3">
        <v>574185</v>
      </c>
      <c r="B4" s="4" t="s">
        <v>454</v>
      </c>
      <c r="C4" s="13"/>
    </row>
    <row r="5" spans="1:3" x14ac:dyDescent="0.35">
      <c r="A5" s="3">
        <v>574186</v>
      </c>
      <c r="B5" s="3" t="s">
        <v>455</v>
      </c>
      <c r="C5" s="13"/>
    </row>
    <row r="6" spans="1:3" x14ac:dyDescent="0.35">
      <c r="A6" s="3" t="s">
        <v>456</v>
      </c>
      <c r="B6" s="3" t="s">
        <v>457</v>
      </c>
      <c r="C6" s="13"/>
    </row>
    <row r="7" spans="1:3" x14ac:dyDescent="0.35">
      <c r="B7" s="5" t="s">
        <v>395</v>
      </c>
      <c r="C7" s="13">
        <f>SUM(C2:C6)</f>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8"/>
  <sheetViews>
    <sheetView workbookViewId="0">
      <selection activeCell="C20" sqref="C20"/>
    </sheetView>
  </sheetViews>
  <sheetFormatPr defaultRowHeight="14.5" x14ac:dyDescent="0.35"/>
  <cols>
    <col min="1" max="1" width="11.54296875" bestFit="1" customWidth="1"/>
    <col min="2" max="2" width="39" bestFit="1" customWidth="1"/>
    <col min="3" max="3" width="12.26953125" bestFit="1" customWidth="1"/>
  </cols>
  <sheetData>
    <row r="1" spans="1:3" ht="29" x14ac:dyDescent="0.35">
      <c r="A1" s="12" t="s">
        <v>397</v>
      </c>
      <c r="B1" s="12" t="s">
        <v>363</v>
      </c>
      <c r="C1" s="12" t="s">
        <v>344</v>
      </c>
    </row>
    <row r="2" spans="1:3" x14ac:dyDescent="0.35">
      <c r="A2" t="s">
        <v>458</v>
      </c>
      <c r="B2" t="s">
        <v>459</v>
      </c>
      <c r="C2" s="13"/>
    </row>
    <row r="3" spans="1:3" x14ac:dyDescent="0.35">
      <c r="A3" t="s">
        <v>460</v>
      </c>
      <c r="B3" t="s">
        <v>461</v>
      </c>
      <c r="C3" s="13"/>
    </row>
    <row r="4" spans="1:3" x14ac:dyDescent="0.35">
      <c r="A4" t="s">
        <v>435</v>
      </c>
      <c r="B4" t="s">
        <v>462</v>
      </c>
      <c r="C4" s="13"/>
    </row>
    <row r="5" spans="1:3" x14ac:dyDescent="0.35">
      <c r="A5" t="s">
        <v>437</v>
      </c>
      <c r="B5" t="s">
        <v>438</v>
      </c>
      <c r="C5" s="13"/>
    </row>
    <row r="6" spans="1:3" x14ac:dyDescent="0.35">
      <c r="A6" t="s">
        <v>439</v>
      </c>
      <c r="B6" t="s">
        <v>463</v>
      </c>
      <c r="C6" s="13"/>
    </row>
    <row r="7" spans="1:3" x14ac:dyDescent="0.35">
      <c r="B7" s="6" t="s">
        <v>464</v>
      </c>
      <c r="C7" s="13"/>
    </row>
    <row r="8" spans="1:3" x14ac:dyDescent="0.35">
      <c r="B8" s="5" t="s">
        <v>395</v>
      </c>
      <c r="C8" s="13">
        <f>SUM(C2:C7)</f>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8"/>
  <sheetViews>
    <sheetView workbookViewId="0">
      <selection activeCell="B1" sqref="B1"/>
    </sheetView>
  </sheetViews>
  <sheetFormatPr defaultRowHeight="14.5" x14ac:dyDescent="0.35"/>
  <cols>
    <col min="1" max="1" width="54.26953125" customWidth="1"/>
    <col min="2" max="2" width="12.7265625" customWidth="1"/>
  </cols>
  <sheetData>
    <row r="1" spans="1:2" x14ac:dyDescent="0.35">
      <c r="A1" s="23" t="s">
        <v>363</v>
      </c>
      <c r="B1" s="24" t="s">
        <v>344</v>
      </c>
    </row>
    <row r="2" spans="1:2" x14ac:dyDescent="0.35">
      <c r="A2" s="25" t="s">
        <v>465</v>
      </c>
      <c r="B2" s="26"/>
    </row>
    <row r="3" spans="1:2" x14ac:dyDescent="0.35">
      <c r="A3" s="25" t="s">
        <v>466</v>
      </c>
      <c r="B3" s="26"/>
    </row>
    <row r="4" spans="1:2" x14ac:dyDescent="0.35">
      <c r="A4" s="25" t="s">
        <v>467</v>
      </c>
      <c r="B4" s="26"/>
    </row>
    <row r="5" spans="1:2" x14ac:dyDescent="0.35">
      <c r="A5" s="25" t="s">
        <v>468</v>
      </c>
      <c r="B5" s="26"/>
    </row>
    <row r="6" spans="1:2" x14ac:dyDescent="0.35">
      <c r="A6" s="25" t="s">
        <v>469</v>
      </c>
      <c r="B6" s="26"/>
    </row>
    <row r="7" spans="1:2" x14ac:dyDescent="0.35">
      <c r="A7" s="27" t="s">
        <v>470</v>
      </c>
      <c r="B7" s="26"/>
    </row>
    <row r="8" spans="1:2" x14ac:dyDescent="0.35">
      <c r="A8" s="28" t="s">
        <v>395</v>
      </c>
      <c r="B8" s="29">
        <f>SUM(B2:B7)</f>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9"/>
  <sheetViews>
    <sheetView workbookViewId="0">
      <selection activeCell="C17" sqref="C17"/>
    </sheetView>
  </sheetViews>
  <sheetFormatPr defaultColWidth="63" defaultRowHeight="14.5" x14ac:dyDescent="0.35"/>
  <cols>
    <col min="2" max="2" width="30.7265625" customWidth="1"/>
  </cols>
  <sheetData>
    <row r="1" spans="1:2" x14ac:dyDescent="0.35">
      <c r="A1" s="23" t="s">
        <v>363</v>
      </c>
      <c r="B1" s="24" t="s">
        <v>344</v>
      </c>
    </row>
    <row r="2" spans="1:2" x14ac:dyDescent="0.35">
      <c r="A2" s="25" t="s">
        <v>471</v>
      </c>
      <c r="B2" s="26"/>
    </row>
    <row r="3" spans="1:2" x14ac:dyDescent="0.35">
      <c r="A3" s="25" t="s">
        <v>472</v>
      </c>
      <c r="B3" s="26"/>
    </row>
    <row r="4" spans="1:2" x14ac:dyDescent="0.35">
      <c r="A4" s="25" t="s">
        <v>473</v>
      </c>
      <c r="B4" s="26"/>
    </row>
    <row r="5" spans="1:2" x14ac:dyDescent="0.35">
      <c r="A5" s="25" t="s">
        <v>474</v>
      </c>
      <c r="B5" s="26"/>
    </row>
    <row r="6" spans="1:2" x14ac:dyDescent="0.35">
      <c r="A6" s="25" t="s">
        <v>475</v>
      </c>
      <c r="B6" s="26"/>
    </row>
    <row r="7" spans="1:2" x14ac:dyDescent="0.35">
      <c r="A7" s="27" t="s">
        <v>476</v>
      </c>
      <c r="B7" s="26"/>
    </row>
    <row r="8" spans="1:2" x14ac:dyDescent="0.35">
      <c r="A8" s="25" t="s">
        <v>470</v>
      </c>
      <c r="B8" s="26"/>
    </row>
    <row r="9" spans="1:2" x14ac:dyDescent="0.35">
      <c r="A9" s="28" t="s">
        <v>395</v>
      </c>
      <c r="B9" s="29">
        <f>SUM(B2:B8)</f>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7"/>
  <sheetViews>
    <sheetView workbookViewId="0">
      <selection sqref="A1:B7"/>
    </sheetView>
  </sheetViews>
  <sheetFormatPr defaultRowHeight="14.5" x14ac:dyDescent="0.35"/>
  <cols>
    <col min="1" max="1" width="43.81640625" customWidth="1"/>
  </cols>
  <sheetData>
    <row r="1" spans="1:2" ht="29" x14ac:dyDescent="0.35">
      <c r="A1" s="23" t="s">
        <v>363</v>
      </c>
      <c r="B1" s="24" t="s">
        <v>344</v>
      </c>
    </row>
    <row r="2" spans="1:2" x14ac:dyDescent="0.35">
      <c r="A2" s="25" t="s">
        <v>477</v>
      </c>
      <c r="B2" s="26"/>
    </row>
    <row r="3" spans="1:2" x14ac:dyDescent="0.35">
      <c r="A3" s="25" t="s">
        <v>478</v>
      </c>
      <c r="B3" s="26"/>
    </row>
    <row r="4" spans="1:2" x14ac:dyDescent="0.35">
      <c r="A4" s="25" t="s">
        <v>479</v>
      </c>
      <c r="B4" s="26"/>
    </row>
    <row r="5" spans="1:2" x14ac:dyDescent="0.35">
      <c r="A5" s="25" t="s">
        <v>480</v>
      </c>
      <c r="B5" s="26"/>
    </row>
    <row r="6" spans="1:2" x14ac:dyDescent="0.35">
      <c r="A6" s="30" t="s">
        <v>395</v>
      </c>
      <c r="B6" s="26">
        <f>SUM(B2:B5)</f>
        <v>0</v>
      </c>
    </row>
    <row r="7" spans="1:2" x14ac:dyDescent="0.35">
      <c r="A7" s="31"/>
      <c r="B7" s="29"/>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4"/>
  <sheetViews>
    <sheetView workbookViewId="0">
      <selection activeCell="B19" sqref="B19"/>
    </sheetView>
  </sheetViews>
  <sheetFormatPr defaultRowHeight="14.5" x14ac:dyDescent="0.35"/>
  <cols>
    <col min="1" max="1" width="11.54296875" bestFit="1" customWidth="1"/>
    <col min="2" max="2" width="61.81640625" bestFit="1" customWidth="1"/>
    <col min="3" max="3" width="12.26953125" bestFit="1" customWidth="1"/>
  </cols>
  <sheetData>
    <row r="1" spans="1:3" ht="29" x14ac:dyDescent="0.35">
      <c r="A1" s="23" t="s">
        <v>397</v>
      </c>
      <c r="B1" s="32" t="s">
        <v>363</v>
      </c>
      <c r="C1" s="24" t="s">
        <v>344</v>
      </c>
    </row>
    <row r="2" spans="1:3" x14ac:dyDescent="0.35">
      <c r="A2" s="25" t="s">
        <v>481</v>
      </c>
      <c r="B2" t="s">
        <v>482</v>
      </c>
      <c r="C2" s="26"/>
    </row>
    <row r="3" spans="1:3" x14ac:dyDescent="0.35">
      <c r="A3" s="25" t="s">
        <v>483</v>
      </c>
      <c r="B3" t="s">
        <v>484</v>
      </c>
      <c r="C3" s="26"/>
    </row>
    <row r="4" spans="1:3" x14ac:dyDescent="0.35">
      <c r="A4" s="25" t="s">
        <v>485</v>
      </c>
      <c r="B4" t="s">
        <v>486</v>
      </c>
      <c r="C4" s="26"/>
    </row>
    <row r="5" spans="1:3" x14ac:dyDescent="0.35">
      <c r="A5" s="25" t="s">
        <v>487</v>
      </c>
      <c r="B5" t="s">
        <v>488</v>
      </c>
      <c r="C5" s="26"/>
    </row>
    <row r="6" spans="1:3" x14ac:dyDescent="0.35">
      <c r="A6" s="25" t="s">
        <v>489</v>
      </c>
      <c r="B6" t="s">
        <v>490</v>
      </c>
      <c r="C6" s="26"/>
    </row>
    <row r="7" spans="1:3" x14ac:dyDescent="0.35">
      <c r="A7" s="25" t="s">
        <v>491</v>
      </c>
      <c r="B7" s="6" t="s">
        <v>492</v>
      </c>
      <c r="C7" s="26"/>
    </row>
    <row r="8" spans="1:3" x14ac:dyDescent="0.35">
      <c r="A8" s="25" t="s">
        <v>493</v>
      </c>
      <c r="B8" t="s">
        <v>494</v>
      </c>
      <c r="C8" s="26"/>
    </row>
    <row r="9" spans="1:3" x14ac:dyDescent="0.35">
      <c r="A9" s="25" t="s">
        <v>495</v>
      </c>
      <c r="B9" t="s">
        <v>496</v>
      </c>
      <c r="C9" s="26"/>
    </row>
    <row r="10" spans="1:3" x14ac:dyDescent="0.35">
      <c r="A10" s="25" t="s">
        <v>497</v>
      </c>
      <c r="B10" t="s">
        <v>498</v>
      </c>
      <c r="C10" s="26"/>
    </row>
    <row r="11" spans="1:3" x14ac:dyDescent="0.35">
      <c r="A11" s="25"/>
      <c r="B11" t="s">
        <v>499</v>
      </c>
      <c r="C11" s="26"/>
    </row>
    <row r="12" spans="1:3" x14ac:dyDescent="0.35">
      <c r="A12" s="25"/>
      <c r="B12" t="s">
        <v>500</v>
      </c>
      <c r="C12" s="26"/>
    </row>
    <row r="13" spans="1:3" x14ac:dyDescent="0.35">
      <c r="A13" s="25"/>
      <c r="B13" t="s">
        <v>501</v>
      </c>
      <c r="C13" s="26"/>
    </row>
    <row r="14" spans="1:3" x14ac:dyDescent="0.35">
      <c r="A14" s="33"/>
      <c r="B14" s="34" t="s">
        <v>395</v>
      </c>
      <c r="C14" s="29">
        <f>SUM(C2:C13)</f>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7"/>
  <sheetViews>
    <sheetView workbookViewId="0">
      <selection activeCell="F18" sqref="F18"/>
    </sheetView>
  </sheetViews>
  <sheetFormatPr defaultRowHeight="14.5" x14ac:dyDescent="0.35"/>
  <cols>
    <col min="1" max="1" width="50.7265625" bestFit="1" customWidth="1"/>
  </cols>
  <sheetData>
    <row r="1" spans="1:2" ht="29" x14ac:dyDescent="0.35">
      <c r="A1" s="23" t="s">
        <v>363</v>
      </c>
      <c r="B1" s="24" t="s">
        <v>344</v>
      </c>
    </row>
    <row r="2" spans="1:2" x14ac:dyDescent="0.35">
      <c r="A2" s="25" t="s">
        <v>502</v>
      </c>
      <c r="B2" s="26"/>
    </row>
    <row r="3" spans="1:2" x14ac:dyDescent="0.35">
      <c r="A3" s="25" t="s">
        <v>503</v>
      </c>
      <c r="B3" s="26"/>
    </row>
    <row r="4" spans="1:2" x14ac:dyDescent="0.35">
      <c r="A4" s="30" t="s">
        <v>395</v>
      </c>
      <c r="B4" s="26">
        <f>SUM(B2:B3)</f>
        <v>0</v>
      </c>
    </row>
    <row r="5" spans="1:2" x14ac:dyDescent="0.35">
      <c r="A5" s="25"/>
      <c r="B5" s="26"/>
    </row>
    <row r="6" spans="1:2" x14ac:dyDescent="0.35">
      <c r="A6" s="25"/>
      <c r="B6" s="26"/>
    </row>
    <row r="7" spans="1:2" x14ac:dyDescent="0.35">
      <c r="A7" s="31"/>
      <c r="B7" s="29"/>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9"/>
  <sheetViews>
    <sheetView topLeftCell="B1" workbookViewId="0">
      <selection activeCell="B20" sqref="B20"/>
    </sheetView>
  </sheetViews>
  <sheetFormatPr defaultColWidth="46.54296875" defaultRowHeight="14.5" x14ac:dyDescent="0.35"/>
  <sheetData>
    <row r="1" spans="1:2" x14ac:dyDescent="0.35">
      <c r="A1" s="23" t="s">
        <v>363</v>
      </c>
      <c r="B1" s="24" t="s">
        <v>344</v>
      </c>
    </row>
    <row r="2" spans="1:2" x14ac:dyDescent="0.35">
      <c r="A2" s="25" t="s">
        <v>504</v>
      </c>
      <c r="B2" s="26"/>
    </row>
    <row r="3" spans="1:2" x14ac:dyDescent="0.35">
      <c r="A3" s="25" t="s">
        <v>505</v>
      </c>
      <c r="B3" s="26"/>
    </row>
    <row r="4" spans="1:2" x14ac:dyDescent="0.35">
      <c r="A4" s="25" t="s">
        <v>506</v>
      </c>
      <c r="B4" s="26"/>
    </row>
    <row r="5" spans="1:2" x14ac:dyDescent="0.35">
      <c r="A5" s="25" t="s">
        <v>507</v>
      </c>
      <c r="B5" s="26"/>
    </row>
    <row r="6" spans="1:2" x14ac:dyDescent="0.35">
      <c r="A6" s="25" t="s">
        <v>508</v>
      </c>
      <c r="B6" s="26"/>
    </row>
    <row r="7" spans="1:2" x14ac:dyDescent="0.35">
      <c r="A7" s="25" t="s">
        <v>509</v>
      </c>
      <c r="B7" s="26"/>
    </row>
    <row r="8" spans="1:2" x14ac:dyDescent="0.35">
      <c r="A8" s="25" t="s">
        <v>510</v>
      </c>
      <c r="B8" s="26"/>
    </row>
    <row r="9" spans="1:2" x14ac:dyDescent="0.35">
      <c r="A9" s="28" t="s">
        <v>395</v>
      </c>
      <c r="B9" s="29">
        <f>SUM(B2:B8)</f>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5"/>
  <sheetViews>
    <sheetView workbookViewId="0">
      <selection sqref="A1:B5"/>
    </sheetView>
  </sheetViews>
  <sheetFormatPr defaultRowHeight="14.5" x14ac:dyDescent="0.35"/>
  <cols>
    <col min="1" max="1" width="63.453125" bestFit="1" customWidth="1"/>
  </cols>
  <sheetData>
    <row r="1" spans="1:2" ht="29" x14ac:dyDescent="0.35">
      <c r="A1" s="23" t="s">
        <v>363</v>
      </c>
      <c r="B1" s="24" t="s">
        <v>344</v>
      </c>
    </row>
    <row r="2" spans="1:2" x14ac:dyDescent="0.35">
      <c r="A2" s="25" t="s">
        <v>511</v>
      </c>
      <c r="B2" s="26"/>
    </row>
    <row r="3" spans="1:2" x14ac:dyDescent="0.35">
      <c r="A3" s="25" t="s">
        <v>512</v>
      </c>
      <c r="B3" s="26"/>
    </row>
    <row r="4" spans="1:2" x14ac:dyDescent="0.35">
      <c r="A4" s="25" t="s">
        <v>513</v>
      </c>
      <c r="B4" s="26"/>
    </row>
    <row r="5" spans="1:2" x14ac:dyDescent="0.35">
      <c r="A5" s="33" t="s">
        <v>395</v>
      </c>
      <c r="B5" s="29">
        <f>SUM(B2:B4)</f>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D9"/>
  <sheetViews>
    <sheetView workbookViewId="0">
      <selection activeCell="A7" sqref="A7:C9"/>
    </sheetView>
  </sheetViews>
  <sheetFormatPr defaultRowHeight="14.5" x14ac:dyDescent="0.35"/>
  <cols>
    <col min="1" max="1" width="35" customWidth="1"/>
    <col min="2" max="2" width="15" customWidth="1"/>
    <col min="3" max="3" width="40" customWidth="1"/>
  </cols>
  <sheetData>
    <row r="2" spans="1:4" ht="18.5" x14ac:dyDescent="0.45">
      <c r="A2" s="42" t="s">
        <v>514</v>
      </c>
      <c r="B2" s="39"/>
      <c r="C2" s="39"/>
    </row>
    <row r="4" spans="1:4" x14ac:dyDescent="0.35">
      <c r="A4" s="18" t="s">
        <v>515</v>
      </c>
    </row>
    <row r="6" spans="1:4" ht="29" x14ac:dyDescent="0.35">
      <c r="A6" s="12" t="s">
        <v>516</v>
      </c>
      <c r="B6" s="12" t="s">
        <v>517</v>
      </c>
      <c r="C6" s="12" t="s">
        <v>518</v>
      </c>
    </row>
    <row r="7" spans="1:4" ht="29" x14ac:dyDescent="0.35">
      <c r="A7" s="19" t="s">
        <v>519</v>
      </c>
      <c r="B7" s="20"/>
      <c r="C7" s="19" t="s">
        <v>520</v>
      </c>
      <c r="D7" s="22"/>
    </row>
    <row r="8" spans="1:4" x14ac:dyDescent="0.35">
      <c r="A8" s="19" t="s">
        <v>521</v>
      </c>
      <c r="B8" s="20"/>
      <c r="C8" s="19"/>
    </row>
    <row r="9" spans="1:4" x14ac:dyDescent="0.35">
      <c r="A9" s="47" t="s">
        <v>522</v>
      </c>
      <c r="B9" s="20"/>
      <c r="C9" s="19"/>
    </row>
  </sheetData>
  <mergeCells count="1">
    <mergeCell ref="A2:C2"/>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F0DA92E2AD7A849ACCE4A73EF63F944" ma:contentTypeVersion="3" ma:contentTypeDescription="Create a new document." ma:contentTypeScope="" ma:versionID="a777ac684a4b22ff61c11ab3a0768e97">
  <xsd:schema xmlns:xsd="http://www.w3.org/2001/XMLSchema" xmlns:xs="http://www.w3.org/2001/XMLSchema" xmlns:p="http://schemas.microsoft.com/office/2006/metadata/properties" xmlns:ns2="64c774f5-0380-4f7e-b4eb-3fa6488c73e5" targetNamespace="http://schemas.microsoft.com/office/2006/metadata/properties" ma:root="true" ma:fieldsID="4a4dd20845e87fe4ba4cea139c54741b" ns2:_="">
    <xsd:import namespace="64c774f5-0380-4f7e-b4eb-3fa6488c73e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c774f5-0380-4f7e-b4eb-3fa6488c73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4663D7-A0B9-485C-8CC5-4FB7A10637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F0B6604-5415-4DF8-8750-CC8EFFAFCEE4}">
  <ds:schemaRefs>
    <ds:schemaRef ds:uri="http://schemas.microsoft.com/sharepoint/v3/contenttype/forms"/>
  </ds:schemaRefs>
</ds:datastoreItem>
</file>

<file path=customXml/itemProps3.xml><?xml version="1.0" encoding="utf-8"?>
<ds:datastoreItem xmlns:ds="http://schemas.openxmlformats.org/officeDocument/2006/customXml" ds:itemID="{72C3E1D5-219F-4597-8E65-54CF14FAA8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c774f5-0380-4f7e-b4eb-3fa6488c73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Tender Summary</vt:lpstr>
      <vt:lpstr>Pricing Guidance</vt:lpstr>
      <vt:lpstr>PPM by Block</vt:lpstr>
      <vt:lpstr>Appello SLS</vt:lpstr>
      <vt:lpstr>Tynetec XT2</vt:lpstr>
      <vt:lpstr>Tynetec Infinity</vt:lpstr>
      <vt:lpstr>Tynetec IP Reach</vt:lpstr>
      <vt:lpstr>Everon</vt:lpstr>
      <vt:lpstr>Chiptech </vt:lpstr>
      <vt:lpstr>Cabling</vt:lpstr>
      <vt:lpstr>AICO</vt:lpstr>
      <vt:lpstr>Asbestos &amp; Firestopping</vt:lpstr>
      <vt:lpstr>Call Out Charges</vt:lpstr>
      <vt:lpstr>Decommissioning</vt:lpstr>
      <vt:lpstr>Mark-Ups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Lauren Harrold</dc:creator>
  <cp:keywords/>
  <dc:description/>
  <cp:lastModifiedBy>Kate Potts</cp:lastModifiedBy>
  <cp:revision/>
  <dcterms:created xsi:type="dcterms:W3CDTF">2025-11-20T09:50:58Z</dcterms:created>
  <dcterms:modified xsi:type="dcterms:W3CDTF">2026-01-19T16:30:04Z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0x010100AF0DA92E2AD7A849ACCE4A73EF63F944</vt:lpwstr>
  </property>
</Properties>
</file>